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 Drive\Shashank\GETCO\all data\GERC\ARR 2022-23\Complaince for GAP in Petition\"/>
    </mc:Choice>
  </mc:AlternateContent>
  <bookViews>
    <workbookView xWindow="0" yWindow="0" windowWidth="24000" windowHeight="9600" activeTab="2"/>
  </bookViews>
  <sheets>
    <sheet name="1-SS" sheetId="1" r:id="rId1"/>
    <sheet name="2-FB" sheetId="2" r:id="rId2"/>
    <sheet name="Aug - R&amp;M" sheetId="6" r:id="rId3"/>
    <sheet name="4-Lines" sheetId="10" r:id="rId4"/>
  </sheets>
  <definedNames>
    <definedName name="_xlnm._FilterDatabase" localSheetId="0" hidden="1">'1-SS'!$A$2:$N$93</definedName>
    <definedName name="_xlnm._FilterDatabase" localSheetId="1" hidden="1">'2-FB'!$A$2:$BM$46</definedName>
    <definedName name="_xlnm._FilterDatabase" localSheetId="3" hidden="1">'4-Lines'!$A$2:$BI$142</definedName>
    <definedName name="_xlnm._FilterDatabase" localSheetId="2" hidden="1">'Aug - R&amp;M'!$A$2:$M$77</definedName>
    <definedName name="_xlnm.Print_Area" localSheetId="0">'1-SS'!$A$1:$N$93</definedName>
    <definedName name="_xlnm.Print_Area" localSheetId="1">'2-FB'!$A$1:$N$103</definedName>
    <definedName name="_xlnm.Print_Area" localSheetId="3">'4-Lines'!$A$1:$N$163</definedName>
    <definedName name="_xlnm.Print_Area" localSheetId="2">'Aug - R&amp;M'!$A$1:$M$325</definedName>
    <definedName name="_xlnm.Print_Titles" localSheetId="0">'1-SS'!$2:$2</definedName>
    <definedName name="_xlnm.Print_Titles" localSheetId="1">'2-FB'!$2:$3</definedName>
    <definedName name="_xlnm.Print_Titles" localSheetId="3">'4-Lines'!$2:$3</definedName>
    <definedName name="_xlnm.Print_Titles" localSheetId="2">'Aug - R&amp;M'!$2:$3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0" i="10" l="1"/>
  <c r="F151" i="10"/>
  <c r="K56" i="2" l="1"/>
  <c r="J81" i="6"/>
  <c r="F162" i="10"/>
  <c r="F160" i="10"/>
  <c r="F159" i="10"/>
  <c r="F157" i="10"/>
  <c r="F156" i="10"/>
  <c r="F155" i="10"/>
  <c r="F154" i="10"/>
  <c r="F153" i="10"/>
  <c r="F152" i="10"/>
  <c r="F149" i="10"/>
  <c r="F148" i="10"/>
  <c r="F147" i="10"/>
  <c r="F146" i="10"/>
  <c r="F143" i="10"/>
  <c r="K92" i="1" l="1"/>
  <c r="K91" i="1"/>
  <c r="N16" i="6" l="1"/>
  <c r="N15" i="6"/>
  <c r="K90" i="1" l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1" i="1"/>
  <c r="K10" i="1"/>
  <c r="K9" i="1"/>
  <c r="K8" i="1"/>
  <c r="K7" i="1"/>
  <c r="K6" i="1"/>
  <c r="K5" i="1"/>
  <c r="K4" i="1"/>
  <c r="F109" i="10" l="1"/>
  <c r="J64" i="1" l="1"/>
  <c r="K64" i="1" s="1"/>
  <c r="H40" i="1"/>
  <c r="K40" i="1" s="1"/>
  <c r="H12" i="1" l="1"/>
  <c r="K12" i="1" s="1"/>
  <c r="K93" i="1" l="1"/>
  <c r="F140" i="10"/>
  <c r="F121" i="10"/>
  <c r="F119" i="10"/>
  <c r="F118" i="10"/>
  <c r="F117" i="10"/>
  <c r="F116" i="10"/>
  <c r="F115" i="10"/>
  <c r="F114" i="10"/>
  <c r="F112" i="10"/>
  <c r="F111" i="10"/>
  <c r="F108" i="10"/>
  <c r="F105" i="10"/>
  <c r="F104" i="10"/>
  <c r="F102" i="10"/>
  <c r="F101" i="10"/>
  <c r="F100" i="10"/>
  <c r="F99" i="10"/>
  <c r="F94" i="10"/>
  <c r="F90" i="10"/>
  <c r="F86" i="10"/>
  <c r="F85" i="10"/>
  <c r="F82" i="10"/>
  <c r="F72" i="10"/>
  <c r="F61" i="10"/>
  <c r="F59" i="10"/>
  <c r="F58" i="10"/>
  <c r="F56" i="10"/>
  <c r="F55" i="10"/>
  <c r="F50" i="10"/>
  <c r="F49" i="10"/>
  <c r="F48" i="10"/>
  <c r="F46" i="10"/>
  <c r="F43" i="10"/>
  <c r="F42" i="10"/>
  <c r="F39" i="10"/>
  <c r="F38" i="10"/>
  <c r="F36" i="10"/>
  <c r="F35" i="10"/>
  <c r="F34" i="10"/>
  <c r="F33" i="10"/>
  <c r="F32" i="10"/>
  <c r="F31" i="10"/>
  <c r="F28" i="10"/>
  <c r="F24" i="10"/>
  <c r="F23" i="10"/>
  <c r="F21" i="10"/>
  <c r="F20" i="10"/>
  <c r="F19" i="10"/>
  <c r="F16" i="10"/>
  <c r="F15" i="10"/>
  <c r="F14" i="10"/>
  <c r="F12" i="10"/>
  <c r="F11" i="10"/>
  <c r="F10" i="10"/>
  <c r="F9" i="10"/>
  <c r="F8" i="10"/>
  <c r="F4" i="10"/>
  <c r="F141" i="10" l="1"/>
  <c r="F139" i="10"/>
  <c r="F138" i="10"/>
  <c r="F135" i="10"/>
  <c r="F133" i="10"/>
  <c r="F132" i="10"/>
  <c r="F128" i="10"/>
  <c r="F127" i="10"/>
  <c r="F106" i="10"/>
  <c r="F103" i="10"/>
  <c r="F97" i="10"/>
  <c r="F95" i="10"/>
  <c r="F92" i="10"/>
  <c r="F89" i="10"/>
  <c r="F83" i="10"/>
  <c r="F81" i="10"/>
  <c r="F77" i="10"/>
  <c r="F76" i="10"/>
  <c r="F75" i="10"/>
  <c r="F71" i="10"/>
  <c r="F69" i="10"/>
  <c r="F65" i="10"/>
  <c r="F64" i="10"/>
  <c r="F63" i="10"/>
  <c r="F60" i="10"/>
  <c r="F44" i="10"/>
  <c r="F41" i="10"/>
  <c r="F6" i="10"/>
  <c r="F163" i="10" s="1"/>
</calcChain>
</file>

<file path=xl/comments1.xml><?xml version="1.0" encoding="utf-8"?>
<comments xmlns="http://schemas.openxmlformats.org/spreadsheetml/2006/main">
  <authors>
    <author>10868bjpatel</author>
    <author>Mr. A A. JOSHI</author>
  </authors>
  <commentList>
    <comment ref="L96" authorId="0" shapeId="0">
      <text>
        <r>
          <rPr>
            <b/>
            <sz val="9"/>
            <color indexed="81"/>
            <rFont val="Tahoma"/>
            <family val="2"/>
          </rPr>
          <t>10868bjpatel:</t>
        </r>
        <r>
          <rPr>
            <sz val="9"/>
            <color indexed="81"/>
            <rFont val="Tahoma"/>
            <family val="2"/>
          </rPr>
          <t xml:space="preserve">
by telephone 27.07.2021</t>
        </r>
      </text>
    </comment>
    <comment ref="D112" authorId="1" shapeId="0">
      <text>
        <r>
          <rPr>
            <sz val="9"/>
            <color indexed="81"/>
            <rFont val="Tahoma"/>
            <family val="2"/>
          </rPr>
          <t xml:space="preserve">Bharuch circle
</t>
        </r>
      </text>
    </comment>
  </commentList>
</comments>
</file>

<file path=xl/sharedStrings.xml><?xml version="1.0" encoding="utf-8"?>
<sst xmlns="http://schemas.openxmlformats.org/spreadsheetml/2006/main" count="3784" uniqueCount="1772">
  <si>
    <t>Sr. No.</t>
  </si>
  <si>
    <t>Name of Circle</t>
  </si>
  <si>
    <t>Date of Inspection</t>
  </si>
  <si>
    <t>Date of CEI Certificate</t>
  </si>
  <si>
    <t xml:space="preserve">First Date of Power Flow </t>
  </si>
  <si>
    <t>Voltage Class</t>
  </si>
  <si>
    <t>Approved Cost</t>
  </si>
  <si>
    <t>Maximum Load (Date &amp; Time)-MW</t>
  </si>
  <si>
    <t>Minimum Load (Date &amp; Time)- MW</t>
  </si>
  <si>
    <t>Total No. of Bays</t>
  </si>
  <si>
    <t>Trasformer Bay in S/s</t>
  </si>
  <si>
    <t xml:space="preserve">Name of S/S </t>
  </si>
  <si>
    <t>Line Bay in S/s</t>
  </si>
  <si>
    <t>No.</t>
  </si>
  <si>
    <t>PT/Bus Couplour  Bay in S/s</t>
  </si>
  <si>
    <t>Feeder Bay</t>
  </si>
  <si>
    <t>Augmanted Bay</t>
  </si>
  <si>
    <t>Name of Line</t>
  </si>
  <si>
    <t>S/C to D/C</t>
  </si>
  <si>
    <t>Line Length CKt KM</t>
  </si>
  <si>
    <t>Votage Class</t>
  </si>
  <si>
    <t>Augmantation during FY 2020-21</t>
  </si>
  <si>
    <t xml:space="preserve">Transmisison Line commercialised during FY 2020-21 </t>
  </si>
  <si>
    <t>Total</t>
  </si>
  <si>
    <t>Anjar</t>
  </si>
  <si>
    <t>66KV Chandiya(Nana Luhariya) SS</t>
  </si>
  <si>
    <t>21.09.2020</t>
  </si>
  <si>
    <t>13.10.2020</t>
  </si>
  <si>
    <t>66kV KaliTalavdi Ss</t>
  </si>
  <si>
    <t>13.07.2020</t>
  </si>
  <si>
    <t xml:space="preserve">220KV Bhachunda GIS Substation </t>
  </si>
  <si>
    <t>66KV Deshalpar S/S (Mundra)</t>
  </si>
  <si>
    <t>13.11.2020</t>
  </si>
  <si>
    <t>25.11.2020</t>
  </si>
  <si>
    <t>2</t>
  </si>
  <si>
    <t>450</t>
  </si>
  <si>
    <t>220KV Vondh S/s</t>
  </si>
  <si>
    <t>220kV</t>
  </si>
  <si>
    <t>07.03.2020</t>
  </si>
  <si>
    <t>09.03.2020</t>
  </si>
  <si>
    <t>1</t>
  </si>
  <si>
    <t>66KV</t>
  </si>
  <si>
    <t>1 Nos 66Kv feeder bay 220KV Vondh S/S for 66KV Vondh-HPCL Line</t>
  </si>
  <si>
    <t>18.03.2020</t>
  </si>
  <si>
    <t>66KV Dhordo S/S</t>
  </si>
  <si>
    <t>1 Nos 66Kv feeder bay 66KV Dhordo S/S for 66KV Dhordo-Agrocel Line</t>
  </si>
  <si>
    <t>03.10.2020</t>
  </si>
  <si>
    <t>05.10.2020</t>
  </si>
  <si>
    <t>220KV Nakhtrana S/s</t>
  </si>
  <si>
    <t>D/C</t>
  </si>
  <si>
    <t>66KV 66KV D/C LILO line on Panther Tower with ACSR Dog Conductor from existing 66KV Tharawada-Khambhara H-frame with ACSR Dog Conductor line to Proposed 66KV Chandiya(Lohariya) S/S</t>
  </si>
  <si>
    <t>22.09.2020</t>
  </si>
  <si>
    <t>66KV D/C Kalitalavdi lilo from 66KV Lakhond-Cahpredi on ACSR Panther</t>
  </si>
  <si>
    <t>25.02.2020</t>
  </si>
  <si>
    <t>S/C</t>
  </si>
  <si>
    <t>25.09.2020</t>
  </si>
  <si>
    <t>30.09.2020</t>
  </si>
  <si>
    <t>66KV S/C Vondh (220Kv Vondh) to M/S HPCl  line on D/C Panther tower with ACSR Dog condutor and (3+1) 300 Sq.mm XLPE cable</t>
  </si>
  <si>
    <t>OH: 17.10.2020, UG: 08.10.2020</t>
  </si>
  <si>
    <t>OH: 20.10.2020, UG: 09.10.2020</t>
  </si>
  <si>
    <t>66KV S/C Dordo S/S to M/S Agrocel line on D/C Panther tower with ACSR Dog condutor</t>
  </si>
  <si>
    <t>04.10.2020</t>
  </si>
  <si>
    <t>66kV D/C LILO line on Panther tower from 66kV (220KV) Nanikhakhar-Bhujpar H-frame Panther line to Proposed 66kV Deshalpar(Mundra)  S/S with ACSR panther Conductor</t>
  </si>
  <si>
    <t>16.03.2020</t>
  </si>
  <si>
    <t>20.06.2020</t>
  </si>
  <si>
    <t>Bharuch</t>
  </si>
  <si>
    <t>66kv kosamba-II s/s</t>
  </si>
  <si>
    <t>8.07.2020</t>
  </si>
  <si>
    <t>11.8.2020</t>
  </si>
  <si>
    <t>66kv Mota raipura s/s</t>
  </si>
  <si>
    <t>7.8.2020</t>
  </si>
  <si>
    <t>11.08.2020</t>
  </si>
  <si>
    <t>66kv Khaidipada s/s</t>
  </si>
  <si>
    <t>25.08.2020</t>
  </si>
  <si>
    <t>26.08.2020</t>
  </si>
  <si>
    <t>66kv Kharuch-II s/s</t>
  </si>
  <si>
    <t>11.09.2020</t>
  </si>
  <si>
    <t>66kv Katkoi s/s</t>
  </si>
  <si>
    <t>13.08.2020</t>
  </si>
  <si>
    <t>66kv Namalpur s/s</t>
  </si>
  <si>
    <t>8.09.2020</t>
  </si>
  <si>
    <t>09.09.2020</t>
  </si>
  <si>
    <t>2 Nos feeder Bay at 220kv Zanor NTPC</t>
  </si>
  <si>
    <t xml:space="preserve">220KV </t>
  </si>
  <si>
    <t>17.03.2020</t>
  </si>
  <si>
    <t>18.06.2020</t>
  </si>
  <si>
    <t xml:space="preserve">66 KV </t>
  </si>
  <si>
    <t>5.2.2021</t>
  </si>
  <si>
    <t>16.02.2021</t>
  </si>
  <si>
    <t xml:space="preserve">2 Nos 66kv feeder bay at 66kv kasal s/s </t>
  </si>
  <si>
    <t>05.01.2021</t>
  </si>
  <si>
    <t xml:space="preserve">2 Nos Feeder Bay at 66kv Sisor s/s </t>
  </si>
  <si>
    <t xml:space="preserve">66KV </t>
  </si>
  <si>
    <t>11.03.2020</t>
  </si>
  <si>
    <t>13.06.2020</t>
  </si>
  <si>
    <t>16.06.2020</t>
  </si>
  <si>
    <t>12.11.2020</t>
  </si>
  <si>
    <t xml:space="preserve">220 KV </t>
  </si>
  <si>
    <t>6.2.2021</t>
  </si>
  <si>
    <t>17.02.2021</t>
  </si>
  <si>
    <t>20.10.2020</t>
  </si>
  <si>
    <t>29.08.2020</t>
  </si>
  <si>
    <t>31.08.2020</t>
  </si>
  <si>
    <t>220Kv Suva S/S to M/s. MRF Ltd. O/H line</t>
  </si>
  <si>
    <t xml:space="preserve">D/C </t>
  </si>
  <si>
    <t>1.03.2021</t>
  </si>
  <si>
    <t xml:space="preserve">  66Kv Vadadala S/S to M/s. Meghmani Organics Ltd. U/G cable line</t>
  </si>
  <si>
    <t>26.10.2020</t>
  </si>
  <si>
    <t>66Kv Panoli B S/S to M/s. Mahansaria Tyres Pvt. Ltd.  U/G cable line</t>
  </si>
  <si>
    <t>29.8.2020</t>
  </si>
  <si>
    <t>Himatnagar</t>
  </si>
  <si>
    <t>66kV Tintoi Kushki line</t>
  </si>
  <si>
    <t xml:space="preserve">S/C  </t>
  </si>
  <si>
    <t>24.03.2020</t>
  </si>
  <si>
    <t>21.04.2020</t>
  </si>
  <si>
    <t>66kV Gadu lilo line Vartol Vadali line</t>
  </si>
  <si>
    <t>08.01.2021</t>
  </si>
  <si>
    <t>66KV Zinzudi lilo  from Ubsal Dantod line</t>
  </si>
  <si>
    <t>05.03.2020</t>
  </si>
  <si>
    <t>06.03.2020</t>
  </si>
  <si>
    <t>66KV Kherai Ramgadhi line</t>
  </si>
  <si>
    <t>12.03.2020</t>
  </si>
  <si>
    <t>13.03.2020</t>
  </si>
  <si>
    <t>66KV Shangal lilo from Faredi  Rellawada line</t>
  </si>
  <si>
    <t>02.06.2020</t>
  </si>
  <si>
    <t>04.06.2020</t>
  </si>
  <si>
    <t>05.08.2020</t>
  </si>
  <si>
    <t>10.09.2020</t>
  </si>
  <si>
    <t>02.07.2020</t>
  </si>
  <si>
    <t>03.07.2020</t>
  </si>
  <si>
    <t>28.08.2020</t>
  </si>
  <si>
    <t>02.09.2020</t>
  </si>
  <si>
    <t>07.03.2017</t>
  </si>
  <si>
    <t>16.09.2017</t>
  </si>
  <si>
    <t>66KV Tintoi S/S</t>
  </si>
  <si>
    <t xml:space="preserve">66kV </t>
  </si>
  <si>
    <t>66kV Kushki Line</t>
  </si>
  <si>
    <t>03.12.2020</t>
  </si>
  <si>
    <t>04.12.2020</t>
  </si>
  <si>
    <t>66KV Vartol S/s</t>
  </si>
  <si>
    <t>66kV Didhiya line</t>
  </si>
  <si>
    <t>10.07.2020</t>
  </si>
  <si>
    <t>17.08.2020</t>
  </si>
  <si>
    <t>66kV Ramgadhi s/s</t>
  </si>
  <si>
    <t>66kV Kherai line</t>
  </si>
  <si>
    <t>66KV Bhalak S/s</t>
  </si>
  <si>
    <t>66kV Jantral P.S. line</t>
  </si>
  <si>
    <t>66kV Bhalak P.s. line</t>
  </si>
  <si>
    <t>08.07.2020</t>
  </si>
  <si>
    <t>19.08.2020</t>
  </si>
  <si>
    <t>JAMNAGAR</t>
  </si>
  <si>
    <t xml:space="preserve">132KV Naghedi S/s </t>
  </si>
  <si>
    <t xml:space="preserve">66kv </t>
  </si>
  <si>
    <t>21.05.2020</t>
  </si>
  <si>
    <t>29.05.2020</t>
  </si>
  <si>
    <t>66kv Dhudasiya S/s</t>
  </si>
  <si>
    <t>13.05.2020</t>
  </si>
  <si>
    <t xml:space="preserve">66kv Advana S/s </t>
  </si>
  <si>
    <t xml:space="preserve">66kv Chela S/s </t>
  </si>
  <si>
    <t>09.11.2020</t>
  </si>
  <si>
    <t>10.11.2020</t>
  </si>
  <si>
    <t xml:space="preserve">66kv Dhinchda S/s </t>
  </si>
  <si>
    <t>08.06.2020</t>
  </si>
  <si>
    <t xml:space="preserve">66kv Dhutarpar S/s </t>
  </si>
  <si>
    <t>09.06.2020</t>
  </si>
  <si>
    <t>15.06.2020</t>
  </si>
  <si>
    <t>66kv Lalparda S/s</t>
  </si>
  <si>
    <t>30.03.2020</t>
  </si>
  <si>
    <t>66kv Nana Vadala S/s</t>
  </si>
  <si>
    <t>30.07.2020</t>
  </si>
  <si>
    <t xml:space="preserve">220kv Moti Gop S/s </t>
  </si>
  <si>
    <t>220/66</t>
  </si>
  <si>
    <t>27.10.2020</t>
  </si>
  <si>
    <t>29.10.2020</t>
  </si>
  <si>
    <t xml:space="preserve">220kv Bhatiya S/s </t>
  </si>
  <si>
    <t>Reactor Bay</t>
  </si>
  <si>
    <t>29.07.2020</t>
  </si>
  <si>
    <t xml:space="preserve">66kv LILO Chela O/H line </t>
  </si>
  <si>
    <t>07.09.2020</t>
  </si>
  <si>
    <t xml:space="preserve">66kv LILO Chela U/G line </t>
  </si>
  <si>
    <t>66kv Naghedi Dhinchda line</t>
  </si>
  <si>
    <t xml:space="preserve">S/C </t>
  </si>
  <si>
    <t>66kv Dhudasiya Dhutarpar line</t>
  </si>
  <si>
    <t>66kv Advana Lalparda line</t>
  </si>
  <si>
    <t xml:space="preserve">66 KV LILO Nana Vadala line </t>
  </si>
  <si>
    <t>26.02.2020</t>
  </si>
  <si>
    <t>03.03.2020</t>
  </si>
  <si>
    <t>Navsari</t>
  </si>
  <si>
    <t xml:space="preserve">66kv Sadadvel s/s   </t>
  </si>
  <si>
    <t>66kv Dandi s/s</t>
  </si>
  <si>
    <t xml:space="preserve">66kv Vangan s/s  </t>
  </si>
  <si>
    <t>66kv Lachhakadi s/s</t>
  </si>
  <si>
    <t xml:space="preserve">66kv Mandroi s/s </t>
  </si>
  <si>
    <t xml:space="preserve">66kv Abrama s/s </t>
  </si>
  <si>
    <t xml:space="preserve">66kv Kelkui s/s </t>
  </si>
  <si>
    <t xml:space="preserve">66kv Lotarva s/s  </t>
  </si>
  <si>
    <t>66 KV</t>
  </si>
  <si>
    <t>66kv Olpad s/s (R&amp;M)</t>
  </si>
  <si>
    <t>Mora &amp; Saroli line</t>
  </si>
  <si>
    <t>66kv Vapi GIDC 3rd Phase s/s</t>
  </si>
  <si>
    <t>Aarti Ind. Line</t>
  </si>
  <si>
    <t>66kv Karambele s/s</t>
  </si>
  <si>
    <t>GHCL line</t>
  </si>
  <si>
    <t>66kv Bhilad-Sanjan line LILO at 66kv Manekpur s/s</t>
  </si>
  <si>
    <t>66kv Mahuvas-Waghai line LILO at 66kv Vangan s/s</t>
  </si>
  <si>
    <t>66kv Khergam-Dharampur line LILO at 66kv Jamanpada s/s</t>
  </si>
  <si>
    <t>66kv Eroo-Sultanpur line LILO at 66kv Dandi s/s</t>
  </si>
  <si>
    <t>66kv Anklachh-Limzar line LILO at 66kv Lachhakadi s/s</t>
  </si>
  <si>
    <t>66kv S/C Madhi-Borakhadi line (R&amp;M)</t>
  </si>
  <si>
    <t>66kv Mora-Saroli line LILO at 66kv Olpad s/s Second Source U/G Cable line (R&amp;M)</t>
  </si>
  <si>
    <t>66kv S/C Vapi GIDC 3rd Phase-M/s Aarti Industries, Vapi U/G 630 sq.mm Cable line</t>
  </si>
  <si>
    <t>66kv S/C Karambele-M/s GHCL O/H line</t>
  </si>
  <si>
    <t>66kv S/C Karambele-M/s GHCL U/G 630 sq.mm Cable line</t>
  </si>
  <si>
    <t>10.9.2020</t>
  </si>
  <si>
    <t>Gondal</t>
  </si>
  <si>
    <t xml:space="preserve">66KV Anida Bhalodi S/S </t>
  </si>
  <si>
    <t>26.05.2020</t>
  </si>
  <si>
    <t>28.05.2020</t>
  </si>
  <si>
    <t xml:space="preserve">66KV Devda S/S </t>
  </si>
  <si>
    <t>16.07.2020</t>
  </si>
  <si>
    <t xml:space="preserve">66KV Barvala S/S </t>
  </si>
  <si>
    <t>29.06.2020</t>
  </si>
  <si>
    <t xml:space="preserve">66KV Makansar S/S </t>
  </si>
  <si>
    <t>23.06.2020</t>
  </si>
  <si>
    <t xml:space="preserve">66KV Panchasiya S/S </t>
  </si>
  <si>
    <t xml:space="preserve">66KV Bhut Kotda S/S </t>
  </si>
  <si>
    <t>08.09.2020</t>
  </si>
  <si>
    <t>15.09.2020</t>
  </si>
  <si>
    <t>66kV Hadamatiya (GO) SS</t>
  </si>
  <si>
    <t>14.08.2020</t>
  </si>
  <si>
    <t>66kV Gokhalana-II SS</t>
  </si>
  <si>
    <t>24.07.2020</t>
  </si>
  <si>
    <t>24.09.2020</t>
  </si>
  <si>
    <t>66kV</t>
  </si>
  <si>
    <t>10.08.2020</t>
  </si>
  <si>
    <t>66kV Mahendranagar SS (Sunworld)</t>
  </si>
  <si>
    <t>43.43 Lacs</t>
  </si>
  <si>
    <t>1 (TRF Bay)</t>
  </si>
  <si>
    <t>15.12.2020</t>
  </si>
  <si>
    <t>16.12.2020</t>
  </si>
  <si>
    <t>with SS</t>
  </si>
  <si>
    <t>29.12.2020</t>
  </si>
  <si>
    <t>30.12.2020</t>
  </si>
  <si>
    <t>66kV Matel-II SS</t>
  </si>
  <si>
    <t>13.01.2021</t>
  </si>
  <si>
    <t>41.91 Lacs</t>
  </si>
  <si>
    <t>66kV Jodhparnadi SS</t>
  </si>
  <si>
    <t>10.02.2021</t>
  </si>
  <si>
    <t>15.02.2021</t>
  </si>
  <si>
    <t xml:space="preserve">66KV LILO to Anida Bhalodi SS line from Existing 66 KV S/C Gondal –Kolithad H-Frame Dog line on D/C  tower with ACSR Dog conductor </t>
  </si>
  <si>
    <t>12.12.2019</t>
  </si>
  <si>
    <t>13.12.2019</t>
  </si>
  <si>
    <t>66kV Kangashiyali - Vavdi D/C Line</t>
  </si>
  <si>
    <t>66KV D/C Kothariya - Solvent line</t>
  </si>
  <si>
    <t>17.06.2020</t>
  </si>
  <si>
    <t>19.06.2020</t>
  </si>
  <si>
    <t>66KV LILO at 66kV Devda SS from Exist.66kV S/C Lilakha - Amarnagar (Panther) "H" frame line on D/C Panther Tower With Panther Cond.</t>
  </si>
  <si>
    <t>17.01.2020</t>
  </si>
  <si>
    <t xml:space="preserve">66KV  LILO at  66KV BARVALA SS from exist. Jasdan - Mota Dadva Line on D/C tower with ACSR DOG Cond. </t>
  </si>
  <si>
    <t>22.07.2020</t>
  </si>
  <si>
    <t>04.07.2020</t>
  </si>
  <si>
    <t>66KV LILO at 66KV MAKANSAR SS from 66 KV S/C Dhuva - Rafaleshwar Line on D/C+M/C Tower With Panther Cond. + UGC (6+1)</t>
  </si>
  <si>
    <t>OH - 14.08.20
UGC- 02.06.20</t>
  </si>
  <si>
    <t>OH - 20.08.20
UGC - 04.06.20</t>
  </si>
  <si>
    <t xml:space="preserve">66KV Mahendranagar - Sunworld line with ACSR DOG Conductor &amp; 1C x 630 sqmm XLPE power cable 3 +1  </t>
  </si>
  <si>
    <t>66KV  LILO to Panchasiya S/S from existing 66KV S/C Wankaner (132KV) – Dhuva ‘H’ Frame Dog line on D/C Panther tower with ACSR Panther Conductor.</t>
  </si>
  <si>
    <t>66KV LILO to Bhut Kotda S/S from Existing 66KV S/C Tankara (132KV) - Mitana "H" Frame (DOG) Line partially on D/C Panther Tower with DOG Conductor &amp; Partially with 630 sqmm (6+1) XLPE UG Cable</t>
  </si>
  <si>
    <t>OH - 26.08.20
UGC- 30.07.20</t>
  </si>
  <si>
    <t>OH - 28.09.20
UGC - 04.09.20</t>
  </si>
  <si>
    <t>66kV Punitnagar - Khodiyarnagar (Punitnagar-2) S/C Line</t>
  </si>
  <si>
    <t>66KV Mahendranagar - Simpolo line ACSR DOG Conductor &amp; 1C x 630 sqmm Al. Corrugated XLPE power cable 3 +1</t>
  </si>
  <si>
    <t>OH - 06.01.21
UGC- 29.12.20</t>
  </si>
  <si>
    <t>OH - 06.01.21
UGC - 30.12.20</t>
  </si>
  <si>
    <t xml:space="preserve">66KV  LILO at  66KV HADMATIYA (GO) SS from exist. Rajsamadhiya - Faddang Line with DOG Cond. </t>
  </si>
  <si>
    <t>08.07.20</t>
  </si>
  <si>
    <t>23.07.20</t>
  </si>
  <si>
    <t xml:space="preserve">66KV  LILO at 66KV GOKHALANA-II SS from exist. Kotadapitha - Khambha line with DOG Cond. </t>
  </si>
  <si>
    <t>22.02.20</t>
  </si>
  <si>
    <t>16.10.20</t>
  </si>
  <si>
    <t xml:space="preserve">66KV Matel-II - Spento line ACSR DOG Conductor &amp; 1C x 630 sqmm Al. Corrugated XLPE power cable 3 +1  </t>
  </si>
  <si>
    <t>OH - 13.01.21
UGC- 13.01.21</t>
  </si>
  <si>
    <t>OH - 13.01.21
UGC - 13.01.21</t>
  </si>
  <si>
    <t xml:space="preserve">66KV Jodhpar nadi - Lorenzo line ACSR DOG Conductor &amp; 1C x 630 sqmm Al. Corrugated XLPE power cable 3 +1  </t>
  </si>
  <si>
    <t>66kv lilo to Kosamba from 66kv Dinod(400kv)-Kosamba line</t>
  </si>
  <si>
    <t xml:space="preserve"> 66kv lilo to mota raipura line</t>
  </si>
  <si>
    <t>15.07.2020</t>
  </si>
  <si>
    <t>20.07.2020</t>
  </si>
  <si>
    <t>66kv Saddapani-Khaidipada line</t>
  </si>
  <si>
    <t xml:space="preserve"> 66kv Garudeshwar-Katkoi line</t>
  </si>
  <si>
    <t xml:space="preserve"> 66kv lilo to Namalpur line</t>
  </si>
  <si>
    <t xml:space="preserve"> Lilo to 220kv Zanor from 220kv D/C Haldarwa-Zaghadia line</t>
  </si>
  <si>
    <t>29.02.2020</t>
  </si>
  <si>
    <t>66kv UG Cable Kim-Pipodara line</t>
  </si>
  <si>
    <t>5.02.2021</t>
  </si>
  <si>
    <t>66kv UG cable Pipodara-Pipodara line</t>
  </si>
  <si>
    <t>11.04.19</t>
  </si>
  <si>
    <t>29.04.19</t>
  </si>
  <si>
    <t>66kv Kasal-Goddha line</t>
  </si>
  <si>
    <t xml:space="preserve"> 66kv Sisor-Kakarapore line</t>
  </si>
  <si>
    <t xml:space="preserve"> 220Kv Dahej S/S to M/s. Hemani Industries Ltd.   U/G Cable line</t>
  </si>
  <si>
    <t xml:space="preserve">66Kv Sambheti S/S to M/s. UPL Ltd. (Unit-5) U/G Cable line </t>
  </si>
  <si>
    <t>66Kv Panoli II S/S to M/s. Hikal Ltd. U/G Cable line</t>
  </si>
  <si>
    <t xml:space="preserve">66kV Panchal Lilo line from Rellwada Meghraj </t>
  </si>
  <si>
    <t>66kV Didhiya Vartol line</t>
  </si>
  <si>
    <t>66kV Wankaner lilo line from bhutiya bhetali line</t>
  </si>
  <si>
    <t>66kV Derol lilo line from Parabda Sanghpur line</t>
  </si>
  <si>
    <t>66kV Agiya lilo line Khedbrahma Hingatiya line</t>
  </si>
  <si>
    <t>30.06.2020</t>
  </si>
  <si>
    <t>66kV Bhalak Jantral line</t>
  </si>
  <si>
    <t>12.07.2020</t>
  </si>
  <si>
    <t>66kV Jamla Boru P.S. line</t>
  </si>
  <si>
    <t>20.08.2020</t>
  </si>
  <si>
    <t>66kV Bhalak Bhalak P.S. line</t>
  </si>
  <si>
    <t>66kv Amalsad-Sultanpur line LILO at 66kv Abrama s/s</t>
  </si>
  <si>
    <t>66kv Vadoli-Mindhi line LILO at 66kv Mandroi s/s</t>
  </si>
  <si>
    <t>66kv S/C Atul GIS-Nimkhal U/G Cable line</t>
  </si>
  <si>
    <t>66kv Chikhli-Fadvel line LILO at 66kv Sadadvel s/s</t>
  </si>
  <si>
    <t>Mehsana</t>
  </si>
  <si>
    <t>17.3.2020</t>
  </si>
  <si>
    <t>23.3.2020</t>
  </si>
  <si>
    <t>21.3.2020</t>
  </si>
  <si>
    <t>66kv</t>
  </si>
  <si>
    <t>1 ( for Bhagapura line )</t>
  </si>
  <si>
    <t>1 ( for M/s Ratnamani line )</t>
  </si>
  <si>
    <t>8.10.2020</t>
  </si>
  <si>
    <t>9.10.2020</t>
  </si>
  <si>
    <t>66kv S/c Endla-Bhagapura line on D/c tower with ASCR Panther conductor and partly with 630 sq.mm (3+1) UG cable</t>
  </si>
  <si>
    <t>S/c</t>
  </si>
  <si>
    <t>8.9.2020</t>
  </si>
  <si>
    <t xml:space="preserve">66kv D/c LILO to 66kv Ukardi ss from Exist. 66kv Vithalapur-Kanz line with 630sq.mm (6+1) U/G cable </t>
  </si>
  <si>
    <t>27.3.2020</t>
  </si>
  <si>
    <t>66 KV S/c line from  66kv Indrad (GETCO)  s/s to 66kv  M/s.  Ratnamani  Metals &amp; Tubes ltd S/s with 66kv 630 sq.mm ( 3+1) UG ( Al. corrugated sheath )</t>
  </si>
  <si>
    <t>17.07.2020</t>
  </si>
  <si>
    <t>Palanpur</t>
  </si>
  <si>
    <t>66KV Rampura(D) S/S</t>
  </si>
  <si>
    <t>66KV LILO Rampura line from existing 66KV Dama - Motakapra  line</t>
  </si>
  <si>
    <t xml:space="preserve">66KV S/C Jangral-Bhatsan line </t>
  </si>
  <si>
    <t>02.03.2021</t>
  </si>
  <si>
    <t xml:space="preserve">Nadiad </t>
  </si>
  <si>
    <t>66kV Antisar</t>
  </si>
  <si>
    <t>01.07.2020</t>
  </si>
  <si>
    <t>66KV Sundarna</t>
  </si>
  <si>
    <t>06.07.2020</t>
  </si>
  <si>
    <t>66kV Abhripur</t>
  </si>
  <si>
    <t>66KV Traj</t>
  </si>
  <si>
    <t>17.10.2020</t>
  </si>
  <si>
    <t>19.10.2020</t>
  </si>
  <si>
    <t>02.11.2020</t>
  </si>
  <si>
    <t>66kV Paldi</t>
  </si>
  <si>
    <t>27.08.2020</t>
  </si>
  <si>
    <t>66kV Kunjrao</t>
  </si>
  <si>
    <t>Nadiad</t>
  </si>
  <si>
    <t>66kV Limbasi</t>
  </si>
  <si>
    <t xml:space="preserve">66kV Limbasi - Concord EHV consumer line CD-5000 KVA - </t>
  </si>
  <si>
    <t>66kv D/C LILO Antisar line on panther tower with ACSR panther conductor from existing 66kv Kapadwanj (220kv Kapadwanj-Malitadi line.</t>
  </si>
  <si>
    <t>20.03.2020</t>
  </si>
  <si>
    <t>66kv lilo Sundarna line from existing 66kv Karamsad-Virsad line on D/C Panther Tower with ACSR Panther Conductor.</t>
  </si>
  <si>
    <t>24.06.2020</t>
  </si>
  <si>
    <t xml:space="preserve">66kv lilo Abhripur line from existing 66kv Kathlal-Aklacha line on D/C Panther Tower with ACSR Panther Conductor. </t>
  </si>
  <si>
    <t>66kv D/C LILO at Traj S/S from existing 66kv H-frame Matar-Limbasi  line with ACSR Panther conductor</t>
  </si>
  <si>
    <t>07.07.2020</t>
  </si>
  <si>
    <t>09.07.2020</t>
  </si>
  <si>
    <t>66kv lilo Paldi [Kankaj] line from Existing 66kv Vatva-Jetalpur line on D/C Panther Tower with ACSR Panther Conductor . [6.136 OH KM]</t>
  </si>
  <si>
    <t>01.10.2020</t>
  </si>
  <si>
    <t>66kV LILO Kamla from Existing Nadiad - Malarpura-Tap Kamla line</t>
  </si>
  <si>
    <t>16.03.2021</t>
  </si>
  <si>
    <t>19.03.2021</t>
  </si>
  <si>
    <t>66KV Bhat - Changodar line no: 3</t>
  </si>
  <si>
    <t>04.02.2021</t>
  </si>
  <si>
    <t>08.02.2021</t>
  </si>
  <si>
    <t>66kV LILO Lambha from 66kV Vatva - Jetalpur line (now Paldi Kankaj line)</t>
  </si>
  <si>
    <t>08.03.2021</t>
  </si>
  <si>
    <t>09.03.2021</t>
  </si>
  <si>
    <t>Jambuva</t>
  </si>
  <si>
    <t>19.03.2020</t>
  </si>
  <si>
    <t>12.02.2020</t>
  </si>
  <si>
    <t>66kV Vachhesar</t>
  </si>
  <si>
    <t xml:space="preserve">66kV Keliya 
(Jambusar) S/s 
</t>
  </si>
  <si>
    <t>19.03.2020
29.08.2020- Tr 2</t>
  </si>
  <si>
    <t xml:space="preserve">66kV Rampura S/s </t>
  </si>
  <si>
    <t xml:space="preserve">66kV Harwant 
( Simal Faliya ) S/s 
</t>
  </si>
  <si>
    <t>66 kV Panam</t>
  </si>
  <si>
    <t>66kV Sadhakpur</t>
  </si>
  <si>
    <t xml:space="preserve">400 KV Asoj </t>
  </si>
  <si>
    <t>220 KV FB for IOCL at 400 KV Asoj SS</t>
  </si>
  <si>
    <t>220kV Jambuva</t>
  </si>
  <si>
    <t>2no. of 220kV Jambuva-PGCIL D/C line feeder bay at 220kV Jambuva S/S</t>
  </si>
  <si>
    <t xml:space="preserve">66kV Baska </t>
  </si>
  <si>
    <t xml:space="preserve">66kV Sarasva </t>
  </si>
  <si>
    <t>01 nos. of 66kV Feeder Bay for 66kV Sarasva - Gothib Line at 66kV Sarasva s/s for Gothib pumping station No. 2</t>
  </si>
  <si>
    <t>23.03.2020</t>
  </si>
  <si>
    <t xml:space="preserve">66kV Valakhedi </t>
  </si>
  <si>
    <t xml:space="preserve">66kV Gultora </t>
  </si>
  <si>
    <t>66kV FB at Gultora Ss for Zalod-Gultora line</t>
  </si>
  <si>
    <t>400kV Asoj S/s</t>
  </si>
  <si>
    <t xml:space="preserve">220/66kV </t>
  </si>
  <si>
    <t>220 KV IOCL-Asoj line from 400 KV Asoj S/S</t>
  </si>
  <si>
    <t>220kV Waghodiya(PGCIL) - Jambuva D/C line</t>
  </si>
  <si>
    <t>11.11.2020</t>
  </si>
  <si>
    <t xml:space="preserve">132kV LILO to proposed 220kV Zalod s/s from existing 132kV S/C Godhra - Dahod line with ACSR Panther conductor.   
(LILO proposed between Limkheda - Godhra Section)   </t>
  </si>
  <si>
    <t>03.01.2020</t>
  </si>
  <si>
    <t>66 KV line from 66 KV Sarasva to 66 KV Gothib SS on D/C Tower with ACSR Dog Conductor having route length of 3.20Kms for M/s. Executive Engineer, Kadana Division No.1</t>
  </si>
  <si>
    <t>30.01.2020</t>
  </si>
  <si>
    <t>LILO to proposed 66KV Keliya SS from existing 66KV Devgadhbaria-Fangia H frame line on D/C Tower with ACSR Dog Conductor having route length of 5.416 Km</t>
  </si>
  <si>
    <t xml:space="preserve">LILO to proposed 66KV Rampura SS from existing 66KV Sankheda-Bhatpur line on D/C Tower with ACSR Panther Conductor having route length of 10.58Kms </t>
  </si>
  <si>
    <t>66 kv LILO to Vachhesar s/s line from exsisting 66 kv Desar - Timba H frame line on D/C panther type tower with ACSR conductor having route length of 1.16 Kms</t>
  </si>
  <si>
    <t>31.01.2019</t>
  </si>
  <si>
    <t>Erection of  66 KV S/C Mobha-Karkhadi Link Line by extending PDC Mobha-Bharat Starch  line  on H-Frame  with ACSR Dog Conductor</t>
  </si>
  <si>
    <t xml:space="preserve">66 KV line from 66 KV Valakhedi to 66 KV Nanikhar SS on D/C Tower with ACSR Dog Conductor having route length of 3.20Kms  for M/s. Executive Engineer, Kadana Division No.1 </t>
  </si>
  <si>
    <t>22.12.2020</t>
  </si>
  <si>
    <t>66 kv S/C Rupakheda - Gultora Line on D/C panther type tower with ACSR panther conductor having Route length of 9.38 Kms</t>
  </si>
  <si>
    <t>LILO to proposed 66kV Sadhakpur sub-station from under construction 66kV Virpur - Pandva line on tower with ACSR PANTHER conductor having route length 4.787 KM under ND scheme</t>
  </si>
  <si>
    <t xml:space="preserve">66 KV line from 66 KV Kharod SS to 66 KV Pareva SS on D/C Tower with ACSR Dog Conductor having route length of 10.76Kms for M/s. Executive Engineer, Kadana Division No.1 </t>
  </si>
  <si>
    <t>04.01.2021</t>
  </si>
  <si>
    <t>LILO to proposed 66KV Simal Fadiya SS from existing 66KV Bodeli-Pavi Jetpur line on D/C Tower with ACSR  Dog  Conductor having route length of 4.894 Kms</t>
  </si>
  <si>
    <t>66kV LILO to proposed Panam Dam (Kantha) S/S from existing 66kV Nandarwa - Lunawada line on D/C tower with ACSR Dog Conductor</t>
  </si>
  <si>
    <t>08.10.2018</t>
  </si>
  <si>
    <t>Catering 4900KVA power demand in respect of Polycab India Pvt Ltd
66kV UG cable from 66kv Baska to M/S Polycab</t>
  </si>
  <si>
    <t>18.02.2021</t>
  </si>
  <si>
    <t>66 kV Kawant - Rangli chowkadi line with ACSR Panther conductor having total route length 26.88KM</t>
  </si>
  <si>
    <t xml:space="preserve">01/01/2021
</t>
  </si>
  <si>
    <t>LILO to proposed 66KV Sajwa SS from proposed 66kV Kawant - Rangli chowkadi Line with ACSR Panther Conductor on D/C panther tower having route length of 2.318Kms</t>
  </si>
  <si>
    <t>25.03.2021</t>
  </si>
  <si>
    <t>Surendranagar</t>
  </si>
  <si>
    <t>66KV Juna Jasapar S/S</t>
  </si>
  <si>
    <t>25.06.2020</t>
  </si>
  <si>
    <t>26.06.2020</t>
  </si>
  <si>
    <t>66KV Jobala S/S</t>
  </si>
  <si>
    <t>66KV Juna Ghanshyamgadh S/S</t>
  </si>
  <si>
    <t>14.09.2020</t>
  </si>
  <si>
    <t>66KV Ramgadh S/S</t>
  </si>
  <si>
    <t>19.02.2021</t>
  </si>
  <si>
    <t>07.11.2020</t>
  </si>
  <si>
    <t>17.03.2021</t>
  </si>
  <si>
    <t>66KV Aya - Juna Jasapar line</t>
  </si>
  <si>
    <t xml:space="preserve">66kV Jobala LILO line from Chuda - Ranpur line </t>
  </si>
  <si>
    <t>66KV LILO Juna Ghanshyamgadh Line</t>
  </si>
  <si>
    <t>66KV Patdi - Kamalpur H - Frame &amp; Partly UG cable line</t>
  </si>
  <si>
    <t>66KV LILO Ramgadh line from existing 66KV Hirapur - Rajsitapur line</t>
  </si>
  <si>
    <t>06.01.2021</t>
  </si>
  <si>
    <t xml:space="preserve"> 08.09.2020</t>
  </si>
  <si>
    <t>Junagadh</t>
  </si>
  <si>
    <t>66KV Sarsai S/S</t>
  </si>
  <si>
    <t>66KV Dholidhar (Rangpar) S/S</t>
  </si>
  <si>
    <t>66KV Bhankh S/S</t>
  </si>
  <si>
    <t>66KV Delwada S/S</t>
  </si>
  <si>
    <t>66KV Khimpadar S/S</t>
  </si>
  <si>
    <t>66KV Panch pipla S/S</t>
  </si>
  <si>
    <t>66KV Navagam S/S</t>
  </si>
  <si>
    <t>220KV Visavadar S/S</t>
  </si>
  <si>
    <t>220/66KV</t>
  </si>
  <si>
    <t>66KV LILO to proposed 66KV Sarsai S/S from 66KV Visavadar-Motimonpari line, on D/C panther tower with ACSR Dog Conductor</t>
  </si>
  <si>
    <t>66KV LILO to proposed 66kV Dholidhar (Rangpar) S/S from 66kV Mevasa-Jamkandorana H-frame line, on D/C panther tower with ACSR Dog Conductor</t>
  </si>
  <si>
    <t xml:space="preserve">66kV LILO to proposed 66kV Bhankh S/S from 66kV Bhayavadar – Khajurda line on D/C panther tower with ACSR Dog Conductor </t>
  </si>
  <si>
    <t>66KV LILO to proposed 66KV Delavada S/S from existing 66KV Una-Tad line on D/C Panther Tower with ACSR Dog Conductor</t>
  </si>
  <si>
    <t>132KV LILO at 220KV Shapur S/S, existing 132KV S/C Junagadh to Talala line with ACSR Panther conductor</t>
  </si>
  <si>
    <t>66KV S/C Govindpara to Vekariya line, on D/C panther tower with ACSR panther Conductor.</t>
  </si>
  <si>
    <t>66KV S/C tower line from Existing Navagam S/S to 66KV Khimpadar SS on Panther cond.</t>
  </si>
  <si>
    <t>66KV LILO to proposed 66kV Panch pipala S/S from 66kV Jetpur - Jetpur-A, Tap to 66KV Madalikpur H-frame line, on D/C panther tower with ACSR Dog Conductor</t>
  </si>
  <si>
    <t>UG cable
19-02-2021</t>
  </si>
  <si>
    <t>UG cable
22-02-2021</t>
  </si>
  <si>
    <t>66KV Gigasan</t>
  </si>
  <si>
    <t>66KV Sartanpar</t>
  </si>
  <si>
    <t>66KV Devgam</t>
  </si>
  <si>
    <t>66KV Chakkargadh (Devaliya)</t>
  </si>
  <si>
    <t>66KV Sarva</t>
  </si>
  <si>
    <t>66KV Shekhpipariya (Harsurpur devaliya)</t>
  </si>
  <si>
    <t>66KV Bhoringda (Krankach)</t>
  </si>
  <si>
    <t>25-03-2021</t>
  </si>
  <si>
    <t>26-3-2021</t>
  </si>
  <si>
    <t>66kV Pithalpur SS</t>
  </si>
  <si>
    <t>66KV Sartanpar line bay</t>
  </si>
  <si>
    <t>66KV Lunidhar SS</t>
  </si>
  <si>
    <t>66KV Devgam line bay</t>
  </si>
  <si>
    <t>66KV D/C LILO Tower Line  TO 66KV Gigasan S/S from 66KV Kubada-Dalkhaniya Line with Dog Conductor</t>
  </si>
  <si>
    <t>66KV D/C Tower Line  TO 66KV Sartanpar S/S from 66KV Pithalpur S/S with Panther Conductor</t>
  </si>
  <si>
    <t>66KV LILO to 220KV Shelavadar (Talaja) Sub-station from 66KV Sartanpar – Pithalpur line with D/C Panther conductor stringing on D/C Panther tower</t>
  </si>
  <si>
    <t>66KV D/C Tower Line  TO 66KV Devgam  S/S from 66KV Lunidhar with S/C Panther  Conductor.</t>
  </si>
  <si>
    <t xml:space="preserve"> 07/03/2020</t>
  </si>
  <si>
    <t>66KV D/C LILO Tower Line  TO 66KV Chhakkargadh  (Devaliya) S/S from 66KV Amreli-B  -  Simaran Line with Dog Conductor</t>
  </si>
  <si>
    <t>OH - 
18/12/2020
UG - 
18/12/2020</t>
  </si>
  <si>
    <t>OH - 
21/12/2020
UG - 
21/12/2020</t>
  </si>
  <si>
    <t>10.03.2021</t>
  </si>
  <si>
    <t xml:space="preserve">66kv S/c line from 66kv  Nandasan  to 66kv Indrad ss partly on 66kv H-frame structure with ACSR Panther conductor having rout length- 6 RKM &amp; partly with 630 sq.mm (3+1) UG cable having length - 3.35 RKM , Total length : 6 + 3.35 = 9.35 KM </t>
  </si>
  <si>
    <t xml:space="preserve">UG line- 10.2.2020  
OH line- 30.12.19  </t>
  </si>
  <si>
    <t>66kv S/c Chhatral-Dhanot line with 630 sq.mm ( 3+1) UG cable</t>
  </si>
  <si>
    <t>3.2.2020</t>
  </si>
  <si>
    <t>7.2.2020</t>
  </si>
  <si>
    <t>Erection of  66kv LILO to 66kv Unava ss from 66kv Unja-Bhandu line  on D/C  tower  with ACSR Panther Conductor .</t>
  </si>
  <si>
    <t>18.11.2020</t>
  </si>
  <si>
    <t>220KV Barejadi</t>
  </si>
  <si>
    <t>66KV Bopal</t>
  </si>
  <si>
    <t>66KV Bopal - ISRO EHV Consumer Line</t>
  </si>
  <si>
    <t xml:space="preserve">66kV Limbasi - Concord EHV Consumer line </t>
  </si>
  <si>
    <t>66KV Bopal - ISRO EHV Consumer line</t>
  </si>
  <si>
    <t>66KV S/C  Mangrol – Ubharat</t>
  </si>
  <si>
    <t>66KV S/C Chikhli Bhensrot – Unchamala line</t>
  </si>
  <si>
    <t>66KV LILO to Pathakwadi s/s from exist. 66kv Dolvan – Karanjkhed line</t>
  </si>
  <si>
    <t>LILO</t>
  </si>
  <si>
    <t>66KV LILO to Pratapnagar s/s from exist. 66kv Tankal - Vansda line</t>
  </si>
  <si>
    <t>66 kV U/G Cable from AP-1 of Chival - Panas line to 66 kV Panas S/s</t>
  </si>
  <si>
    <t>U/G</t>
  </si>
  <si>
    <t>66 kV S/C Chival - Panas Line</t>
  </si>
  <si>
    <t>66 kV S/C V.P Tokarva to Taparvada line</t>
  </si>
  <si>
    <t>66 kV XLPE U/G from LILO of 66 kV Sarbhon -Mahuva loc 4 PS to new 66 kV Tarsadi S/s</t>
  </si>
  <si>
    <t>66KV LILO to  Tarsadi s/s from exist. 66KV Sarbhon - Mahuva line</t>
  </si>
  <si>
    <t>66KV 2nd source to 66KV Olpad SS and Olpad - Saroli line</t>
  </si>
  <si>
    <t>66KV Ubhrat</t>
  </si>
  <si>
    <t>66KV Jamanpada (Toranvera / Pani Khadak)</t>
  </si>
  <si>
    <t xml:space="preserve">66KV Pratapnagar (Doldha) </t>
  </si>
  <si>
    <t>66KV Tarsadi</t>
  </si>
  <si>
    <t>66KV Pathakvadi</t>
  </si>
  <si>
    <t>66KV Taparwada (Borpada)</t>
  </si>
  <si>
    <t>66KV Tokarva</t>
  </si>
  <si>
    <t>66KV Jesingpura</t>
  </si>
  <si>
    <t>66KV Waghnera</t>
  </si>
  <si>
    <t>66KV Unchamala</t>
  </si>
  <si>
    <t>66KV Panas (Amdha)</t>
  </si>
  <si>
    <t>21.1.2020</t>
  </si>
  <si>
    <t>66 kV</t>
  </si>
  <si>
    <t>132 kV</t>
  </si>
  <si>
    <t>220 kV</t>
  </si>
  <si>
    <t>Approved Cost (in Rs Lacs)</t>
  </si>
  <si>
    <t>297.11</t>
  </si>
  <si>
    <t>138.28</t>
  </si>
  <si>
    <t>132.30</t>
  </si>
  <si>
    <t>Deposit work</t>
  </si>
  <si>
    <t>542.38</t>
  </si>
  <si>
    <t xml:space="preserve">66 kV Shanagal </t>
  </si>
  <si>
    <t xml:space="preserve">66 kV Kherai </t>
  </si>
  <si>
    <t xml:space="preserve">66 kV Panchal </t>
  </si>
  <si>
    <t>66 kV Agiya(Gundel)</t>
  </si>
  <si>
    <t>66 kV Derol</t>
  </si>
  <si>
    <t>66 kV Wankaner</t>
  </si>
  <si>
    <t xml:space="preserve">66 kV Kushki </t>
  </si>
  <si>
    <t>66 kV Zinjudi</t>
  </si>
  <si>
    <t>66 kV Bhagapura</t>
  </si>
  <si>
    <t>66 kV Ukardi</t>
  </si>
  <si>
    <t>28.07.2020</t>
  </si>
  <si>
    <t>3.03MW 16.10.20 ,15hrs</t>
  </si>
  <si>
    <t>01.10.2021</t>
  </si>
  <si>
    <t>16MW 08.02.2021, 12Hrs</t>
  </si>
  <si>
    <t>5.85,  04.01.2021 11:00</t>
  </si>
  <si>
    <t>0.5, 18.01.21,  20:00</t>
  </si>
  <si>
    <t>0.2,  13.11.20 ,17.00</t>
  </si>
  <si>
    <t>3.03,  16.10.20 ,15.00</t>
  </si>
  <si>
    <t>0.2, 19.03.2021  18.00</t>
  </si>
  <si>
    <t>4.11 MW (15.01.2021 &amp; 11:00)</t>
  </si>
  <si>
    <t>2.63 MW (30.11.2020 &amp; 11:00)</t>
  </si>
  <si>
    <t>(24.09.2020 &amp; 14:00)-0.1</t>
  </si>
  <si>
    <t>10.06.2020</t>
  </si>
  <si>
    <t>(18.11.2020 at 11:00 Hrs) - 4.8 MW</t>
  </si>
  <si>
    <t>(08.07.2020 at 04:00 Hrs) - 0.082 MW</t>
  </si>
  <si>
    <t>28.09.2020</t>
  </si>
  <si>
    <t>04.11.2020</t>
  </si>
  <si>
    <t>31.12.2020</t>
  </si>
  <si>
    <t>14.8MW, 25.03.21@10.00HRS</t>
  </si>
  <si>
    <t>10.12.2020</t>
  </si>
  <si>
    <t>27.10.20</t>
  </si>
  <si>
    <t>23.10.2020</t>
  </si>
  <si>
    <t>1.11.20</t>
  </si>
  <si>
    <t>05.03.2021</t>
  </si>
  <si>
    <t>01.10.2020.</t>
  </si>
  <si>
    <t>17MW
10/01/2021 22:00Hrs</t>
  </si>
  <si>
    <t>24 MW
22/02/2021 19:00Hrs</t>
  </si>
  <si>
    <t xml:space="preserve">0.02 MW                                07.12.2020                 04:00 </t>
  </si>
  <si>
    <t>26-06-2020</t>
  </si>
  <si>
    <t>21-11-2020,18:00-2.68</t>
  </si>
  <si>
    <t>22-11-2020 , 14.00-0.36</t>
  </si>
  <si>
    <t>27.12.2020/18.00=3.51</t>
  </si>
  <si>
    <t>15.07.2020/17.00=0.13</t>
  </si>
  <si>
    <t>18.8.2021</t>
  </si>
  <si>
    <t>1.42  ( 28.1.2021 24.00 )</t>
  </si>
  <si>
    <t>23.01.2021/08.00/2.73</t>
  </si>
  <si>
    <t>0.7   ( 10.2.2021 11.00 )</t>
  </si>
  <si>
    <t>24.11.2020</t>
  </si>
  <si>
    <t>18.9.2020</t>
  </si>
  <si>
    <t>0.3   ( 12.2.2020 2.00 )</t>
  </si>
  <si>
    <t>02-01-2021, 02:00 /0.5</t>
  </si>
  <si>
    <t>15.6.2020</t>
  </si>
  <si>
    <t>0.2 ( 13.8.2020 1.00 )</t>
  </si>
  <si>
    <t>4.01.2021</t>
  </si>
  <si>
    <t>3.4  ( 9.2.21   10.00 )</t>
  </si>
  <si>
    <t>0.4  (  14.2.2021 3.00 )</t>
  </si>
  <si>
    <t>18.8.2020</t>
  </si>
  <si>
    <t>2.3MW( 06.11.20,10.00)</t>
  </si>
  <si>
    <t>14.09.20</t>
  </si>
  <si>
    <t>22.08.2020</t>
  </si>
  <si>
    <t>30.12.2020 13:00 &amp; 23.47 MW</t>
  </si>
  <si>
    <t>7.08 MW
28-03-2021 16:00</t>
  </si>
  <si>
    <t>0.15 MW
18-01-2021 03:00</t>
  </si>
  <si>
    <t>4.12 MW
22-11-2020 16:00</t>
  </si>
  <si>
    <t>0.01 MW
02-11-2020 19:00</t>
  </si>
  <si>
    <t>2.88 MW
11-03-2021 8:00</t>
  </si>
  <si>
    <t>0.01 MW
01-09-2020 01:00</t>
  </si>
  <si>
    <t>0.01 MW
20-11-20 13:00</t>
  </si>
  <si>
    <t>15.33 MW
27-03-2021 07:00</t>
  </si>
  <si>
    <t>0.01 MW
21-03-2021 12:00</t>
  </si>
  <si>
    <t>62.8 MW
16-01-21 15:00</t>
  </si>
  <si>
    <t>3.8 MW
01-10-2020 8:00</t>
  </si>
  <si>
    <t>22.80 MW
27-03-21 16:00</t>
  </si>
  <si>
    <t>0.03 MW
02-02-2021 03:00</t>
  </si>
  <si>
    <t>25.6 MW
13-01-2021 08:00</t>
  </si>
  <si>
    <t>7.8 MW
03-10-2020 17:00</t>
  </si>
  <si>
    <t>27.2 MW
11-02-2021 16:00</t>
  </si>
  <si>
    <t>0.3 MW
09-10-2020 10:00</t>
  </si>
  <si>
    <t>9.0 MW
26-02-2021 11:00</t>
  </si>
  <si>
    <t>0.01 MW
20-11-2020 18:00</t>
  </si>
  <si>
    <t>25.61 MW
31-03-21  10:00</t>
  </si>
  <si>
    <t>4.48 MW
28-01-2021 8:00</t>
  </si>
  <si>
    <t>20.00 MW
08-12-2020 12:00</t>
  </si>
  <si>
    <t>0.06 MW
03-02-2021 20:00</t>
  </si>
  <si>
    <t>17.2 MW 
22-03-2021 10:00</t>
  </si>
  <si>
    <t>3.6 MW
30-03-2021 19:00</t>
  </si>
  <si>
    <t>02 MW
23-03-2021 05:00</t>
  </si>
  <si>
    <t>0.5MW 14.10.2020 18:00</t>
  </si>
  <si>
    <t>4.3 
(27.10.2020 &amp; 00.17Hrs)</t>
  </si>
  <si>
    <t>2.6 
(06.04.2020 &amp; 00.17Hrs)</t>
  </si>
  <si>
    <t>0.2MW 11.12.2020 01:00</t>
  </si>
  <si>
    <t>26.07.2020</t>
  </si>
  <si>
    <t>12.02.2021</t>
  </si>
  <si>
    <t>33MW (15.03.2021 11:00)</t>
  </si>
  <si>
    <t>5MW (16.03.2021 11:00)</t>
  </si>
  <si>
    <t>0.9MW (10.02.2021 08:00)</t>
  </si>
  <si>
    <t>06.05.2020</t>
  </si>
  <si>
    <t>3.3MW
22.01.2021
08:00</t>
  </si>
  <si>
    <t>0.35MW
11.12.2020
13:00</t>
  </si>
  <si>
    <t>12.03.2021</t>
  </si>
  <si>
    <t>6.1MW
16.11.20
18:00</t>
  </si>
  <si>
    <t>2.2MW
05.01.21
04:00</t>
  </si>
  <si>
    <t>6.26MW 26.12.20 &amp; 11</t>
  </si>
  <si>
    <t>0.6MW    31.10.20 &amp; 16</t>
  </si>
  <si>
    <t>14.10.2020</t>
  </si>
  <si>
    <t>7.5MW (29.03.2021 12:00)</t>
  </si>
  <si>
    <t>06.10.2020</t>
  </si>
  <si>
    <t>03.11.2020</t>
  </si>
  <si>
    <t xml:space="preserve">28.07.2020 </t>
  </si>
  <si>
    <t>24.02.2021</t>
  </si>
  <si>
    <t>24.05.2019</t>
  </si>
  <si>
    <t>97MW
09.10.2020
01.00 Hrs</t>
  </si>
  <si>
    <t>6
13.12.2020
14.00Hrs.</t>
  </si>
  <si>
    <t>06.07.20</t>
  </si>
  <si>
    <t>1.95 MW ( 12.03.2021 &amp; 17:00 hrs.)</t>
  </si>
  <si>
    <t>0.05 MW (23.02.2021 &amp; 13:00 hrs.)</t>
  </si>
  <si>
    <t>29.08.20</t>
  </si>
  <si>
    <t>01.12.20</t>
  </si>
  <si>
    <t>17.03.21</t>
  </si>
  <si>
    <t>2.18MW on dtd 27.03.2021 @ 14:00</t>
  </si>
  <si>
    <t>0.4MW on dtd 03.03.2021 @ 09:00</t>
  </si>
  <si>
    <t>02.02.21</t>
  </si>
  <si>
    <t>22.02.21</t>
  </si>
  <si>
    <t>17.12.20</t>
  </si>
  <si>
    <t>12.03.21</t>
  </si>
  <si>
    <t>4.2 MW( 20.03.2021 &amp; 18:00 hrs.)</t>
  </si>
  <si>
    <t>1 MW ( 13.03.2021 17:00 hrs.)</t>
  </si>
  <si>
    <t>20.03.20</t>
  </si>
  <si>
    <t>04.01.21</t>
  </si>
  <si>
    <t>04.08.20</t>
  </si>
  <si>
    <t>1.6 MW  04.01.2021 20.00</t>
  </si>
  <si>
    <t>05.10.20</t>
  </si>
  <si>
    <t>29MW
07.12.2020
12.00 Hrs.</t>
  </si>
  <si>
    <t>3MW
23.03.2021
04.00 Hrs.</t>
  </si>
  <si>
    <t>21.10.20</t>
  </si>
  <si>
    <t>08 MW/ 4.2.2021 at 14:00 hrs</t>
  </si>
  <si>
    <t>08.10.20</t>
  </si>
  <si>
    <t>57MW
15.10.2020
05.00Hrs.</t>
  </si>
  <si>
    <t>1.0 MW                10.03.2021                     08.00</t>
  </si>
  <si>
    <t>17.7 MW on  dtd 11.02.2021 @ 11:00</t>
  </si>
  <si>
    <t>2.0 MW on  dtd 14.01.2021 @ 19:00</t>
  </si>
  <si>
    <t xml:space="preserve"> 10.9 MW(12.12.2020 &amp; 14:00 hrs.)</t>
  </si>
  <si>
    <t>0.6 MW(29.03.2021 &amp; 14:00 hrs.)</t>
  </si>
  <si>
    <t>13.08.20</t>
  </si>
  <si>
    <t xml:space="preserve">7 MW on 13.08.2020 at 19:00 </t>
  </si>
  <si>
    <t>05.08.20</t>
  </si>
  <si>
    <t>2.7 MW on  dtd 23.03.2021 @ 11:00</t>
  </si>
  <si>
    <t>12.01.21</t>
  </si>
  <si>
    <t>24.03.21</t>
  </si>
  <si>
    <t>0.9 MW 11.02.21 @10.00</t>
  </si>
  <si>
    <t>20.7.20</t>
  </si>
  <si>
    <t>1.5 26.01.21 @04.00 hrs</t>
  </si>
  <si>
    <t>31.07.20</t>
  </si>
  <si>
    <t>0.5 MW 15.08.20 @15.00</t>
  </si>
  <si>
    <t>27.07.20</t>
  </si>
  <si>
    <t>1.2 MW 10.09.20 @14.00</t>
  </si>
  <si>
    <t>03.03.21</t>
  </si>
  <si>
    <t>0.91MW 12.12.20 @05.00</t>
  </si>
  <si>
    <t>29.10.20</t>
  </si>
  <si>
    <t>19.09.20</t>
  </si>
  <si>
    <t>0.8 Mw 04.01.21 @04.00</t>
  </si>
  <si>
    <t>2.66 (16.03.2021 at 9:00Hrs)</t>
  </si>
  <si>
    <t>0.3 (26.06.2020 at 16:00Hrs)</t>
  </si>
  <si>
    <t>0.6MW
dtd 28.03.21,11.00</t>
  </si>
  <si>
    <t>0.1MW
dtd 06.01.21,12.00</t>
  </si>
  <si>
    <t>20.03.2021</t>
  </si>
  <si>
    <t>2.30MW
20.03.2021
15.10Hrs</t>
  </si>
  <si>
    <t>6.6MW
11.01.2021,16.00hrs</t>
  </si>
  <si>
    <t>0.6MW
28.03.2021,17.00hrs</t>
  </si>
  <si>
    <t>1MW
 20.02.2021 ,14.00hrs</t>
  </si>
  <si>
    <t>15.0 MW 01.01.21 @16.00hrs</t>
  </si>
  <si>
    <t>0.9 MW 15.02.21 @04.00</t>
  </si>
  <si>
    <t>3.9 MW 25.02.21  @ 01.00</t>
  </si>
  <si>
    <t>25.0 MW 15.02.21 @03.00</t>
  </si>
  <si>
    <t>82.77 22.01.2021 &amp; 18:00hrs</t>
  </si>
  <si>
    <t>0.18 (21.2.2021 &amp; 18:00)</t>
  </si>
  <si>
    <t>20.6 (03.03.2021/18:00)</t>
  </si>
  <si>
    <t>21.10.2020</t>
  </si>
  <si>
    <t>05.11.2020</t>
  </si>
  <si>
    <t>22.4        18.09.2020 &amp; 24.00</t>
  </si>
  <si>
    <t>21.2          1.09.2020 &amp; 19:00</t>
  </si>
  <si>
    <t>3.267MW (25.01.2021/12:00)</t>
  </si>
  <si>
    <t>0.001MW (05.12.2020/02:00)</t>
  </si>
  <si>
    <t>0.06 MW
05-10-2020, 14:00</t>
  </si>
  <si>
    <t>25.6 MW 
27-03-2021, 11:00</t>
  </si>
  <si>
    <t>2.78MW
28-03-2021, 10:00</t>
  </si>
  <si>
    <t>0.02MW
20-01-2021,  24:00</t>
  </si>
  <si>
    <t>0.67MW
17-03-2021,  17:00</t>
  </si>
  <si>
    <t>0.02MW
02-02-2021,  01:00</t>
  </si>
  <si>
    <t>01-09-2020</t>
  </si>
  <si>
    <t>14-12-2020</t>
  </si>
  <si>
    <t>11-01-2021</t>
  </si>
  <si>
    <t>26.52 MW                    07-11-2020,           08:00</t>
  </si>
  <si>
    <t>0.001 MW                      25-11-2020,           16:00</t>
  </si>
  <si>
    <t>33 MW                                20-10-2020,               11:00</t>
  </si>
  <si>
    <t>37.4 MW                         14-10-2020,           07:00</t>
  </si>
  <si>
    <t>32.84
26-03-2021,             03:00</t>
  </si>
  <si>
    <t>21.01.2021</t>
  </si>
  <si>
    <t>11.08 MW
22-03-2021,                 17:00)</t>
  </si>
  <si>
    <t xml:space="preserve">0.11 MW
04-03-2021,           </t>
  </si>
  <si>
    <t>20-01-20201</t>
  </si>
  <si>
    <t>25.55MW
06-02-2021,                02:00)</t>
  </si>
  <si>
    <t>0.890 MW
17-03-2021,       19:00</t>
  </si>
  <si>
    <t>28.11.2020</t>
  </si>
  <si>
    <t>0.1MW/29.03.2021 01.00hrs</t>
  </si>
  <si>
    <t>39.6MW/25.02.2021 11.00hrs</t>
  </si>
  <si>
    <t>0.8MW/15.06.2020 16:00hrs</t>
  </si>
  <si>
    <t>31.07.2020</t>
  </si>
  <si>
    <t>39.5MW 11.01.2021 17.00hrs</t>
  </si>
  <si>
    <t>2.6MW/14.08.2020 07:00hrs</t>
  </si>
  <si>
    <t>28/11//2020</t>
  </si>
  <si>
    <t>(27.01.2021&amp;22:00)(3.05 MW)</t>
  </si>
  <si>
    <t>(30.10.2020 &amp; 13:00)(1.43 MW)</t>
  </si>
  <si>
    <t>3.12 MW
18.03.2021
07:00</t>
  </si>
  <si>
    <t>3.77   / 05.02.2021@17:00</t>
  </si>
  <si>
    <t>0.019/ 01.10.2020 01:00</t>
  </si>
  <si>
    <t>26.03.2021</t>
  </si>
  <si>
    <t>27.03.2021</t>
  </si>
  <si>
    <t>10-09-2020</t>
  </si>
  <si>
    <t>4.27    /14.10.2020@15:00</t>
  </si>
  <si>
    <t>0.84     / 19.09.2020 @19:00</t>
  </si>
  <si>
    <t>12.31 MW
02.01.2021
10:00</t>
  </si>
  <si>
    <t>05.01.21</t>
  </si>
  <si>
    <t>8.1MW (16.03.21   15.00hrs)</t>
  </si>
  <si>
    <t>1.6MW(04.03.21  17.00hrs)</t>
  </si>
  <si>
    <t>0.3 18/11/2020 01:00</t>
  </si>
  <si>
    <t>1.4 07-03-2021 17:00</t>
  </si>
  <si>
    <t>0.1 26/11/2020 03:00</t>
  </si>
  <si>
    <t>0.1MW, 19.07.20 20hrs</t>
  </si>
  <si>
    <t>0.1MW, 02.10.20 01hrs</t>
  </si>
  <si>
    <t>22.3MW, 11.01.21, 18hrs</t>
  </si>
  <si>
    <t>07.12.20</t>
  </si>
  <si>
    <t>0.07MW 24.01.2021 @ 03:00</t>
  </si>
  <si>
    <t>23.11.20</t>
  </si>
  <si>
    <t>0.27MW 04.12.2020 @ 18:00</t>
  </si>
  <si>
    <t>0.08MW 04.12.2020 @ 18:00</t>
  </si>
  <si>
    <t>0.2 27/01/2021 04:00</t>
  </si>
  <si>
    <t xml:space="preserve">1.04 17/12/2020 06:00 </t>
  </si>
  <si>
    <t>0.4 06-02-2021  17:00:00</t>
  </si>
  <si>
    <t>0.7 MW 14.11.2020 @ 09.00 Hrs</t>
  </si>
  <si>
    <t xml:space="preserve">16.8 MW(11-12-2020 at 12:00 Hrs) - </t>
  </si>
  <si>
    <t xml:space="preserve">1.2 MW(01-02-2021 at 00:00 Hrs) - </t>
  </si>
  <si>
    <t>0.2MW on dtd 02.12.2020 @ 15:00</t>
  </si>
  <si>
    <t>4.67 MW 14.10.20 @ 16.00</t>
  </si>
  <si>
    <t>0.01 10.02.21 @ 12.00 hrs</t>
  </si>
  <si>
    <t>02 MW (10.03.21,  18.00hrs)</t>
  </si>
  <si>
    <t>01 MW (10.03.21,  09.00hrs)</t>
  </si>
  <si>
    <t>28.02.2021</t>
  </si>
  <si>
    <t>28.10.2020</t>
  </si>
  <si>
    <t>220KV Waghodia</t>
  </si>
  <si>
    <t>66/11</t>
  </si>
  <si>
    <t>04.05.2020</t>
  </si>
  <si>
    <t>66kv Mandali</t>
  </si>
  <si>
    <t>5.5.2020</t>
  </si>
  <si>
    <t>66KV Kankavati</t>
  </si>
  <si>
    <t>31.05.2020</t>
  </si>
  <si>
    <t xml:space="preserve">6.8, 1.10.2020, 14.00 </t>
  </si>
  <si>
    <t>0.1, 07.02.2021, 18.00</t>
  </si>
  <si>
    <t>66 kv Navsari (New)</t>
  </si>
  <si>
    <t>66kv GETP ss</t>
  </si>
  <si>
    <t>66kV Limbada</t>
  </si>
  <si>
    <t>3.2   26.03.2021,    17:00</t>
  </si>
  <si>
    <t>0.1  31.03.2021,    05:00</t>
  </si>
  <si>
    <t>Amreli</t>
  </si>
  <si>
    <t>Padardi</t>
  </si>
  <si>
    <t>06.04.2020/17.00/16.35MW</t>
  </si>
  <si>
    <t>11.08.2020/15.00/2.0 MW</t>
  </si>
  <si>
    <t>Jamnagar</t>
  </si>
  <si>
    <t>66kV Sanjan</t>
  </si>
  <si>
    <t>1.7MW dt 29.03.21,08.00hrs</t>
  </si>
  <si>
    <t>66kv Navasudasan</t>
  </si>
  <si>
    <t xml:space="preserve">66KV Rajula </t>
  </si>
  <si>
    <t>3 MW (17.02.2021 @ 15:00)</t>
  </si>
  <si>
    <t>0 MW (11.03.2021 @ 9:00)</t>
  </si>
  <si>
    <t>5.06 MW
13.10.2020 @ 20:00 Hrs.</t>
  </si>
  <si>
    <t>0.31 MW
18.07.2020 @ 18:00 Hrs.</t>
  </si>
  <si>
    <t>66kV Alidar</t>
  </si>
  <si>
    <t>5.7
(15.02.2021, 14:00)</t>
  </si>
  <si>
    <t>2.2
(16.03.2021, 09:00)</t>
  </si>
  <si>
    <t>66KV Trapaj</t>
  </si>
  <si>
    <t>0.1MW  17:00 Hrs@ 08.08.2020</t>
  </si>
  <si>
    <t>66kV Thikariyali</t>
  </si>
  <si>
    <t>66kV Khadki</t>
  </si>
  <si>
    <t>8.4MW
dt22.10.20,11.00hrs</t>
  </si>
  <si>
    <t>1.6MW dt 15.11.20,16.00hrs</t>
  </si>
  <si>
    <t>66kv Ambardi</t>
  </si>
  <si>
    <t>3.4 MW (14.10.2020 @ 15:00)</t>
  </si>
  <si>
    <t>0 MW (16.08.2020 @ 11:00)</t>
  </si>
  <si>
    <t>66kV Thara</t>
  </si>
  <si>
    <t>21.08.2020</t>
  </si>
  <si>
    <t>14.06.2020/18.00/28.09MW</t>
  </si>
  <si>
    <t>01.09.2020/10.00/3.1MW</t>
  </si>
  <si>
    <t>0.2 (21.10.2020 @14:00)</t>
  </si>
  <si>
    <t>66KV Gothan</t>
  </si>
  <si>
    <t>10.2(01-03-2021 11:00)</t>
  </si>
  <si>
    <t>7.8 (30-08-2021 12:00)</t>
  </si>
  <si>
    <t>11.8(24-03-2021 11:00)</t>
  </si>
  <si>
    <t>66KV Sudamada</t>
  </si>
  <si>
    <t>4.4, 03.12.2020,17:00</t>
  </si>
  <si>
    <t>0.35(01.02.2021,21:00)</t>
  </si>
  <si>
    <t>66KV Vithlapur</t>
  </si>
  <si>
    <t>06.09.2020</t>
  </si>
  <si>
    <t>6.10, 12.10.2020, 17.00</t>
  </si>
  <si>
    <t>5.2, 11.01.2021, 17.00</t>
  </si>
  <si>
    <t>66kV Shindaj</t>
  </si>
  <si>
    <t>4
(03.02.2021, 20:00)</t>
  </si>
  <si>
    <t>3.06
(31.01.2021, 19:00)</t>
  </si>
  <si>
    <t>66kv Popatpara</t>
  </si>
  <si>
    <t>12.09.2020</t>
  </si>
  <si>
    <t>0.60         08.01.2021,  04:00</t>
  </si>
  <si>
    <t>66 KV Ranpur</t>
  </si>
  <si>
    <t>6.46 (19.10.20,10:00hrs)</t>
  </si>
  <si>
    <t>0.66 MW (11.09.2020,22:00)</t>
  </si>
  <si>
    <t>16.09.2020</t>
  </si>
  <si>
    <t>66 kv Ranakpar</t>
  </si>
  <si>
    <t>0.1, 16.09.2020, 20.00</t>
  </si>
  <si>
    <t>0.08, 11.01.2021, 17.00</t>
  </si>
  <si>
    <t>66KV VADADHRA</t>
  </si>
  <si>
    <t>5.2MW(04.02.2021,13:00)</t>
  </si>
  <si>
    <t>0.5MW(20.06.2020,2300)</t>
  </si>
  <si>
    <t>66KV Pipaliya Road</t>
  </si>
  <si>
    <t>19.09.2020</t>
  </si>
  <si>
    <t>16.5  14.03.2021,  15:00</t>
  </si>
  <si>
    <t>66KV Digsar</t>
  </si>
  <si>
    <t>2.2MW(07.06.2020,17:00)</t>
  </si>
  <si>
    <t>0.2MW(05.02.2021,2100)</t>
  </si>
  <si>
    <t>66kv Mudana</t>
  </si>
  <si>
    <t>66kV Siracha</t>
  </si>
  <si>
    <t>4.39 (5.3.21 &amp; 19.00)</t>
  </si>
  <si>
    <t>0.02 (03.03.2021 &amp; 1</t>
  </si>
  <si>
    <t>66kv Karli</t>
  </si>
  <si>
    <t>4.4 (25.01.2021/16.00)</t>
  </si>
  <si>
    <t>2.7 (02.12.2020/5.00)</t>
  </si>
  <si>
    <t>66kV Babarzar</t>
  </si>
  <si>
    <t>2.4 MW (25.11.2020, 18:00)</t>
  </si>
  <si>
    <t>0.2 MW (18.11.2020, 03:00)</t>
  </si>
  <si>
    <t>66KV CHUDA</t>
  </si>
  <si>
    <t>15.10.2020</t>
  </si>
  <si>
    <t>4.6MW(02.03.2021,02:00)</t>
  </si>
  <si>
    <t>0.2MW(09.02.2021,23:00</t>
  </si>
  <si>
    <t>07.10.2020</t>
  </si>
  <si>
    <t>6.2 MW, 04.01.21@17.00HRS</t>
  </si>
  <si>
    <t>66kV Vaghpar</t>
  </si>
  <si>
    <t>6.17 06.01.2021,      11:00</t>
  </si>
  <si>
    <t>1.28    20.01.2021,     10:00hrs</t>
  </si>
  <si>
    <t>66kv Kalyanpur</t>
  </si>
  <si>
    <t>0.4 MW
(30.03.2021,
10:00)</t>
  </si>
  <si>
    <t>66KV Than-2</t>
  </si>
  <si>
    <t>5, 20.03.2021, 11.00</t>
  </si>
  <si>
    <t>1.1, 19.02.2021, 20.00</t>
  </si>
  <si>
    <t>0.10MW, 18.01.21@24.00HRS</t>
  </si>
  <si>
    <t>4.23 on dtd 13.03.2021@12:00</t>
  </si>
  <si>
    <t>1.5 on dtd 20.06.2021@22:00</t>
  </si>
  <si>
    <t>66kV Lamba</t>
  </si>
  <si>
    <t>3 MW
(20.11.2020, 18:00)</t>
  </si>
  <si>
    <t>0.2 MW
(27.11.2020, 12:00)</t>
  </si>
  <si>
    <t>6.3 11.02.2021,  02:00</t>
  </si>
  <si>
    <t>1.8  14.02.2021,  22:00</t>
  </si>
  <si>
    <t>66kV Dharampur</t>
  </si>
  <si>
    <t>21.12.20</t>
  </si>
  <si>
    <t>6.9MW
dt23.03.21,
16.00hrs</t>
  </si>
  <si>
    <t>0.7MW dt 106.02.21,17.00hrs</t>
  </si>
  <si>
    <t>66KV Singhod</t>
  </si>
  <si>
    <t>08.12.2020</t>
  </si>
  <si>
    <t>07.12.2020</t>
  </si>
  <si>
    <t>66KV Shaper(BED)</t>
  </si>
  <si>
    <t>28.03.2021 17.00 hrs- 2.48</t>
  </si>
  <si>
    <t xml:space="preserve">11.03.2021 13.00 hrs - 0.21 </t>
  </si>
  <si>
    <t>Baiwada</t>
  </si>
  <si>
    <t>12.12.2020</t>
  </si>
  <si>
    <t>66KV VASTADI</t>
  </si>
  <si>
    <t>15.12.20</t>
  </si>
  <si>
    <t>4.0MW (16.03.2021,15:00)</t>
  </si>
  <si>
    <t>0.2MW(28.03.2021,13:00</t>
  </si>
  <si>
    <t>Motakapra</t>
  </si>
  <si>
    <t>18.12.2020</t>
  </si>
  <si>
    <t xml:space="preserve">5.30MW, 30.03.21@17.00HRS </t>
  </si>
  <si>
    <t>0.10MW, 26.06.21@23.00 HRS</t>
  </si>
  <si>
    <t>66KV Sukhpar</t>
  </si>
  <si>
    <t>3.17 (23.02.21 &amp; 06:00)</t>
  </si>
  <si>
    <t>0.011 (21.12.2020 &amp; 8:00)</t>
  </si>
  <si>
    <t>66KV Narali</t>
  </si>
  <si>
    <t>19.12.2020</t>
  </si>
  <si>
    <t>3.0, 25.02.2021, 13.00</t>
  </si>
  <si>
    <t>0.1, 06.01.2021, 15.00</t>
  </si>
  <si>
    <t>21.12.2020</t>
  </si>
  <si>
    <t>Ranpur</t>
  </si>
  <si>
    <t>0.10MW, 09.01.21@23.00 HRS</t>
  </si>
  <si>
    <t>66kv Parjau (Vanku) s/s</t>
  </si>
  <si>
    <t>5.9 (29.1.21 &amp; 16.00)</t>
  </si>
  <si>
    <t>1.7 (20.1.21 &amp; 8.00)</t>
  </si>
  <si>
    <t>23.12.2020</t>
  </si>
  <si>
    <t xml:space="preserve">66 kV Bol-1 </t>
  </si>
  <si>
    <t>9.2, 18.03.2021, 16.00</t>
  </si>
  <si>
    <t>6.4, 12.01.2021, 17.00</t>
  </si>
  <si>
    <t>66kV Agataray</t>
  </si>
  <si>
    <t>24.12.2020</t>
  </si>
  <si>
    <t>2.16
(26.12.2020, 06:00)</t>
  </si>
  <si>
    <t>1.44
(28.03.2021, 16:00)</t>
  </si>
  <si>
    <t>66Kv Jafrabad</t>
  </si>
  <si>
    <t>6.4 MW (16.03.2021 @ 15:00)</t>
  </si>
  <si>
    <t>2.1 MW (03.01.2021 @ 10:00)</t>
  </si>
  <si>
    <t xml:space="preserve">66KV Mota Barman </t>
  </si>
  <si>
    <t>31.12.20</t>
  </si>
  <si>
    <t>2.5 MW (02.01.2021 @ 12:00)</t>
  </si>
  <si>
    <t>0.1 MW (02.01.2021 @ 10:00)</t>
  </si>
  <si>
    <t>66Kv Mavdi</t>
  </si>
  <si>
    <t>4.27      20.01.2021,      14:00</t>
  </si>
  <si>
    <t>0.52     12.01.2021,       03:00</t>
  </si>
  <si>
    <t>66kV Bhankhokhari</t>
  </si>
  <si>
    <t>3.26 MW (04.02.2021, 11:00)</t>
  </si>
  <si>
    <t>0.18 MW (14.01.2021, 13:00)</t>
  </si>
  <si>
    <t>66kV Ghatwad</t>
  </si>
  <si>
    <t>15.01.2021</t>
  </si>
  <si>
    <t>1.6
(07.03.2021, 13:00)</t>
  </si>
  <si>
    <t>0.8
(25.03.2021, 07:00)</t>
  </si>
  <si>
    <t>66kV Parab</t>
  </si>
  <si>
    <t>11.02.2021</t>
  </si>
  <si>
    <t>9.4MW
(26.02.21 at 11:00Hrs.)</t>
  </si>
  <si>
    <t>0.3MW
(18.05.21 at 06:00Hrs.)</t>
  </si>
  <si>
    <t>66 kV Khambhaliya</t>
  </si>
  <si>
    <t>2.40
(29.03.2021, 11:00</t>
  </si>
  <si>
    <t>0.60
(30.03.2021, 16:00)</t>
  </si>
  <si>
    <t>18.2.2021</t>
  </si>
  <si>
    <t>3.4(28.02.2021/17.00)</t>
  </si>
  <si>
    <t>2.85(17.03.2021/13.00)</t>
  </si>
  <si>
    <t>66kV Bhadthar</t>
  </si>
  <si>
    <t>03.03.2021</t>
  </si>
  <si>
    <t>3.36 MW (26.03.2021, 15:00)</t>
  </si>
  <si>
    <t>0.20 MW (06.03.2021, 02:00)</t>
  </si>
  <si>
    <t>66kV Kosmada</t>
  </si>
  <si>
    <t>03.04.2021</t>
  </si>
  <si>
    <t>66 kv Dhavana</t>
  </si>
  <si>
    <t>3.3, 21.03.2021, 17.00</t>
  </si>
  <si>
    <t>0.1, 30.03.2021, 20.00</t>
  </si>
  <si>
    <t>66kV Ravapar</t>
  </si>
  <si>
    <t>13.03.2021</t>
  </si>
  <si>
    <t>2.39     22.03.2021,      23:00</t>
  </si>
  <si>
    <t>1.24  27.03.2021,       15:00</t>
  </si>
  <si>
    <t>23.3.2021</t>
  </si>
  <si>
    <t>3.29(26.03.2020/15.00)</t>
  </si>
  <si>
    <t>2.56(28.03.2021/21.00)</t>
  </si>
  <si>
    <t>12.01.2021</t>
  </si>
  <si>
    <t>17.09.2020</t>
  </si>
  <si>
    <t>18.09.2020</t>
  </si>
  <si>
    <t>09.10.2020</t>
  </si>
  <si>
    <t>23.07.2020</t>
  </si>
  <si>
    <t>2.12.2020</t>
  </si>
  <si>
    <t>22.02.2021</t>
  </si>
  <si>
    <t>8.99     
    ( 10.3.21 at 11.00)</t>
  </si>
  <si>
    <t>1.42    
 (5.6.20 at 22.00)</t>
  </si>
  <si>
    <t>2.65
(25.10.2020/16.00)</t>
  </si>
  <si>
    <t>1.65
(18.08.2020/22.00)</t>
  </si>
  <si>
    <t>5.29
(26-03-2021  07:00:00)</t>
  </si>
  <si>
    <t>0.80
(05-02-2021  11:00:00)</t>
  </si>
  <si>
    <t>1.06
(03-03-2021  16:00:00)</t>
  </si>
  <si>
    <t>10.59
(25-03-2021  15:00:00)</t>
  </si>
  <si>
    <t>8.51
(30-03-2021  22:00:00)</t>
  </si>
  <si>
    <t>0.38
(16-02-2021  08:00:00)</t>
  </si>
  <si>
    <t>9.7
(08-03-2021  17:00:00)</t>
  </si>
  <si>
    <t>1.83
(31-01-2021  10:00:00)</t>
  </si>
  <si>
    <t>1.841
(10-02-2021  15:00:00)</t>
  </si>
  <si>
    <t>2.63
(06-08-2020  16:00:00)</t>
  </si>
  <si>
    <t>8.51
(27-03-2021  00:00:00)</t>
  </si>
  <si>
    <t>2.25
(28-01-2021  19:00:00)</t>
  </si>
  <si>
    <t>2.73
(07-03-2021  18:00:00)</t>
  </si>
  <si>
    <t>0.85
(17-11-2020  00:00:00)</t>
  </si>
  <si>
    <t>4.4
(08-03-2021  17:00:00)</t>
  </si>
  <si>
    <t>1.6
(14-03-2021  03:00:00)</t>
  </si>
  <si>
    <t>0.82
(31-03-2021  12:00:00)</t>
  </si>
  <si>
    <t>3.97
(27-03-2021  12:00:00)</t>
  </si>
  <si>
    <t>1.2
(05-03-2021  15:00:00)</t>
  </si>
  <si>
    <t>6.9
(13-12-2020  15:00:00)</t>
  </si>
  <si>
    <t>3.42
(14-12-2020  14:00:00)</t>
  </si>
  <si>
    <t>3.66
(19-02-2021  19:00:00)</t>
  </si>
  <si>
    <t>6.94
(20-03-2021  15:00:00)</t>
  </si>
  <si>
    <t>1.56
(26-03-2021  14:00:00)</t>
  </si>
  <si>
    <t>10.35
(18-02-2021  12:00:00)</t>
  </si>
  <si>
    <t>4.95
(10-11-2020  11:00:00)</t>
  </si>
  <si>
    <t>1.60
(24-01-2021  17:00:26)</t>
  </si>
  <si>
    <t>1.87
(26-02-2021  05:00:00)</t>
  </si>
  <si>
    <t>1.81
(13-03-2021  12:00:00)</t>
  </si>
  <si>
    <t>4.85
(13-03-2021  17:00:00)</t>
  </si>
  <si>
    <t>3.38
(29-03-2021  16:00:00)</t>
  </si>
  <si>
    <t>1.55, 27.03.21 11:00</t>
  </si>
  <si>
    <t>0.01 
(26.06.2021 &amp; 00.18Hrs)</t>
  </si>
  <si>
    <t>28.03.2021/13.00=0.11</t>
  </si>
  <si>
    <t>0.11 MW    28/3/21  3.00 Am</t>
  </si>
  <si>
    <t>4.2 MW -06.11.2020 12:00</t>
  </si>
  <si>
    <t>0.3 MW -18.12.2020 06:00</t>
  </si>
  <si>
    <t>2.1 Mw 05.03.21 @11.00</t>
  </si>
  <si>
    <t>0.44MW on dtd 15.03.2021 @ 14:00</t>
  </si>
  <si>
    <t xml:space="preserve">21.5 MW(18.03.2021 at 05:00 Hrs) - </t>
  </si>
  <si>
    <t>46 MW/ 14.3.2021 at 23:00 hrs</t>
  </si>
  <si>
    <t xml:space="preserve">20 MW(17.02.2021 at 14:00 Hrs) - </t>
  </si>
  <si>
    <t>0.65/13.03.2021 -17.00 HRS.</t>
  </si>
  <si>
    <t>0.52/19.02.2021-13.00</t>
  </si>
  <si>
    <t>1.15  19/03/2021 02:00</t>
  </si>
  <si>
    <t>1.06 27/03/2021 00:00</t>
  </si>
  <si>
    <t>67.21 
10/02/2021
17:00Hrs</t>
  </si>
  <si>
    <t>5.1 MW (14.03.2021)</t>
  </si>
  <si>
    <t>2.5 MW (18.01.2021)</t>
  </si>
  <si>
    <t>5.2 MW (06.03.2021)</t>
  </si>
  <si>
    <t>3.2 MW (31.01.2021)</t>
  </si>
  <si>
    <t>7.1  (27.03.2021@ 17:00)</t>
  </si>
  <si>
    <t>3.9       18.01.2021,  24:00</t>
  </si>
  <si>
    <t>0.10MW, 18.02.21@21.00</t>
  </si>
  <si>
    <t>5.30MW, 20.03.21@07.00 HRS</t>
  </si>
  <si>
    <t>6.0MW, 29.12.20 @24.00 HRS</t>
  </si>
  <si>
    <t>0.10 MW, 03.01.21@05.00HRS</t>
  </si>
  <si>
    <t>3.9 MW(04.02.2021)</t>
  </si>
  <si>
    <t>1.1 MW (19.01.2021)</t>
  </si>
  <si>
    <t>5.7MW, 12.03.21@17.00hRS</t>
  </si>
  <si>
    <t>0.10MW, 03.01.21@03.00 HRS</t>
  </si>
  <si>
    <t>4.0 MW, 08.03.21 @7.00HRS</t>
  </si>
  <si>
    <t>6.3MW
(03.03.21 at 16:10Hrs.)</t>
  </si>
  <si>
    <t>1.56MW
(17.01.21 at 00:00Hrs.)</t>
  </si>
  <si>
    <t>Load taken in year 2020-21
Yes/No</t>
  </si>
  <si>
    <t>Yes</t>
  </si>
  <si>
    <t>1.5  MW                                    (22.10.2020 &amp; 02.00)</t>
  </si>
  <si>
    <t>5.09 MW    01.03.2021 16:00:00</t>
  </si>
  <si>
    <t>0.12 MW    24.01.2021 19:00:00</t>
  </si>
  <si>
    <t>52.6 MW / D-26.02.21 15:00:00</t>
  </si>
  <si>
    <t>0.3 MW  /23.02.2021/ 11:00:00</t>
  </si>
  <si>
    <t>43.7 MW  (15.03.2021 &amp; 11:00)</t>
  </si>
  <si>
    <t>4.3 MW  
(27.10.2020 &amp; 00.17Hrs)</t>
  </si>
  <si>
    <t>0.01 MW  
(22.02.2021 &amp; 21.00Hrs)</t>
  </si>
  <si>
    <t>2.6 MW  
(06.04.2020 &amp; 00.17Hrs)</t>
  </si>
  <si>
    <t>0.02 MW  
(10.02.2021 &amp; 24.00Hrs)</t>
  </si>
  <si>
    <t>0.70MW 07.03.2021 @ 19:00</t>
  </si>
  <si>
    <t>1.2MW 08.02.2021 @ 11:00</t>
  </si>
  <si>
    <t>74 MW /10.07.2020 @ 14.00</t>
  </si>
  <si>
    <t>51 MW /04.12.2020 @17.00</t>
  </si>
  <si>
    <t>9MW(11.03.2021 05:00)</t>
  </si>
  <si>
    <t>15MW(20.03.2021 15:00)</t>
  </si>
  <si>
    <t>03MW (17.02.2021 14:00)</t>
  </si>
  <si>
    <t>49MW
06.05.2020
00:00</t>
  </si>
  <si>
    <t>44MW
17.12.20
18:00</t>
  </si>
  <si>
    <t>2.77 MW 27.02.21 &amp;17</t>
  </si>
  <si>
    <t>2.16MW  15.02.21 &amp; 11</t>
  </si>
  <si>
    <t>Line no.1    8 MW
18.03.2021
18:00/  Line no.2    7.33MW
20.03.2021
01:00</t>
  </si>
  <si>
    <t>Line no.1  0.6MW
18.03.2021
15:00/Line no.2 2.4MW
30.03.2021
04:00</t>
  </si>
  <si>
    <t xml:space="preserve">21-11-2020/18:00/6.68 MW </t>
  </si>
  <si>
    <t xml:space="preserve">22-11-2020 , 14.00/2.36 MW </t>
  </si>
  <si>
    <t>4.5 MW   ( 9.2.2021  1.00 )</t>
  </si>
  <si>
    <t xml:space="preserve">12.02.2021 13:00 / 29.73 MW </t>
  </si>
  <si>
    <t>0.05 MW  ( 10.02.21, 00.00)</t>
  </si>
  <si>
    <t xml:space="preserve">0.51 MW /19-03-2021 , 16:00 </t>
  </si>
  <si>
    <t xml:space="preserve">0.008 MW /02-01-2021, 02:00 </t>
  </si>
  <si>
    <t xml:space="preserve">27.12.2020 18.00/3.6 MW </t>
  </si>
  <si>
    <t xml:space="preserve">15.07.2020 17.00/0.10 MW </t>
  </si>
  <si>
    <t xml:space="preserve">2.68 MW /21-11-2020,18:00. </t>
  </si>
  <si>
    <t>0.36 MW /22-11-2020 , 14.00</t>
  </si>
  <si>
    <t>17.7 MW (02.03.2021 &amp; 17:00)</t>
  </si>
  <si>
    <t>0.18 MW (21.11.2020 &amp; 03:00)</t>
  </si>
  <si>
    <t>4.2 MW -06.03.2021 12:00</t>
  </si>
  <si>
    <t>0.3 MW -29.10.2020 06:00</t>
  </si>
  <si>
    <t xml:space="preserve">(30.02.2021 &amp; 14:00)-1.2 MW </t>
  </si>
  <si>
    <t xml:space="preserve">(24.09.2020  14:00)-0.1 MW </t>
  </si>
  <si>
    <t xml:space="preserve">12.9   MW          23.12.2020         08:00  </t>
  </si>
  <si>
    <t xml:space="preserve">0.3   MW            05.10.2020         20:00      </t>
  </si>
  <si>
    <t>2.17 MW 13.03.21 @17.00</t>
  </si>
  <si>
    <t>1.82 18.03.21 @12.00</t>
  </si>
  <si>
    <t>6.6MW
06.09..20
23:00/6.8MW
07.09.20
24:00</t>
  </si>
  <si>
    <t>0.9MW
16.02.21
15:00/0.7MW
14.11.20
09:00</t>
  </si>
  <si>
    <t>20.1MW dt19.03.21, 11.00hrs</t>
  </si>
  <si>
    <t>23.0MW 18.03.21 @ 17.00</t>
  </si>
  <si>
    <t>3.5 MW
23.01.2021,13.00hrs</t>
  </si>
  <si>
    <t xml:space="preserve">1.7 MW 03.03.21@10.00 </t>
  </si>
  <si>
    <t>4.63 Mw 19.03.2021 @16.00</t>
  </si>
  <si>
    <t>2.1 Mw 25.03.21 @11.00</t>
  </si>
  <si>
    <t>4.10MW 16.03.21 @02.00</t>
  </si>
  <si>
    <t>6.9 MW 15.03.21 @ 17.00</t>
  </si>
  <si>
    <t>6.4 (09.02.2021 at 15:00Hrs.)</t>
  </si>
  <si>
    <t>0.3 (09.02.2021 at 9:00Hrs.)</t>
  </si>
  <si>
    <t>4.80MW
18.03.2021
18.00Hrs</t>
  </si>
  <si>
    <t>4.7MW
22.06.2020,10.00hrs</t>
  </si>
  <si>
    <t>1.1MW
18.12.2020,120.00hrs</t>
  </si>
  <si>
    <t>1.1MW
18.12.2020,12.00hrs</t>
  </si>
  <si>
    <t>1.40 MW 12.02.21 @09.00</t>
  </si>
  <si>
    <t>1.49 MW  13-03-2021 16:00</t>
  </si>
  <si>
    <t>0.3 18 MW /11/2020 01:00</t>
  </si>
  <si>
    <t>1.4 MW    07-03-2021 17:00</t>
  </si>
  <si>
    <t>0.1 26 MW /11/2020 03:00</t>
  </si>
  <si>
    <t>32.5MW  23.02.21 @07.00</t>
  </si>
  <si>
    <t>0.6MW
dtd 29.03.21,10.00</t>
  </si>
  <si>
    <t>1.15 MW   19/03/2021 02:00</t>
  </si>
  <si>
    <t>1.06 MW  27/03/2021 00:00</t>
  </si>
  <si>
    <t>45.2 MW  (20.02.2021 at 12:00Hrs.)</t>
  </si>
  <si>
    <t>5.0 MW  (29.03.2020 at 19:00Hrs.)</t>
  </si>
  <si>
    <t>5.7 MW
01-11-2020,  10:00</t>
  </si>
  <si>
    <t>0.7 MW  
 24-12-2020,   15:00</t>
  </si>
  <si>
    <t>15.7 MW                       27-10-2020,               11:00</t>
  </si>
  <si>
    <t>8.2 MW                                   12-01-2021,              11:00</t>
  </si>
  <si>
    <t>5.80 MW   
14-03-2021,  10:00</t>
  </si>
  <si>
    <t>1.70 MW
17-02-2021,  14:00</t>
  </si>
  <si>
    <t>4.7 MW
    22-03-2021,     19:00</t>
  </si>
  <si>
    <t>0.5MW, 15.03.21, 18hrs</t>
  </si>
  <si>
    <t>3.8MW/16.02.21 16:00hrs</t>
  </si>
  <si>
    <t>7.8 MW (06.03.2021 /15.00)</t>
  </si>
  <si>
    <t>0.7 MW (07.03.2021 /22.00)</t>
  </si>
  <si>
    <t>1.00MW, 29.03.21@17.00HRS</t>
  </si>
  <si>
    <t>42.8MW, 25.03.21@07.00HRS</t>
  </si>
  <si>
    <t>0.7MW 15.03.21@00.00 HRS</t>
  </si>
  <si>
    <t>24.6MW           03.03.2020              12:00</t>
  </si>
  <si>
    <t>21.8MW                 17.03.2021              14:00</t>
  </si>
  <si>
    <t>22.0MW
21/01/2021 12:00Hrs</t>
  </si>
  <si>
    <t>20.6MW           28.03.2021         15:00</t>
  </si>
  <si>
    <t>21MW
28/03/2021 14:00Hrs</t>
  </si>
  <si>
    <t>18MW
08/03/2021 20:00Hrs</t>
  </si>
  <si>
    <t xml:space="preserve">0.15 MW                21.03.2021               12:00 </t>
  </si>
  <si>
    <t>Line no.1 0.35 MW/ 1.3.2021 at 12:00 hrs Line no.2  1 MW/ 1.3.2021 at 13:00 hrs</t>
  </si>
  <si>
    <t>Line no.1 0.05MW/ 1.3.2021 at 13:00 hrs Line no.2  0.05 MW/ 1.3.2021 at 08:00 hrs</t>
  </si>
  <si>
    <t>Line No.1: Max.:190 Dtd.11.01.21 @11hrs                Line No.2: Max.:190.96  Dtd.11.01.21  @24hrs</t>
  </si>
  <si>
    <t>Line No.1: Min.:65.91 Dtd.06.02.21 @21hrs                  Line No.2: Min.:68.63 Dtd.15.01.21 @15hrs</t>
  </si>
  <si>
    <t>6MW
20.02.2021
18.00Hrs.</t>
  </si>
  <si>
    <t xml:space="preserve">7.2MW 12.03.2021 01.00 </t>
  </si>
  <si>
    <t>0.5 MW   25.03.2021 10.00</t>
  </si>
  <si>
    <t>3.2 MW  10.03.2021.                  18.00</t>
  </si>
  <si>
    <t>25 MW on 20.03.2021 at 12:00</t>
  </si>
  <si>
    <t>8.8 MW 12.03.2021 01.00</t>
  </si>
  <si>
    <t>2.1 MW/15.03.2021 -17.00 HRS.</t>
  </si>
  <si>
    <t>1 MW/17.02.2021-13.00</t>
  </si>
  <si>
    <t>0.21 MW on  dtd 20.03.2021 @ 17:00</t>
  </si>
  <si>
    <t>6.1 MW /27.02.2021 &amp; 22.00 hrs.</t>
  </si>
  <si>
    <t>0.3 MW /03.12.2020 &amp;6.00 hrs.</t>
  </si>
  <si>
    <t>18.9 MW on  dtd 03.03.2021 @ 11:00</t>
  </si>
  <si>
    <t>3.6 MW on  dtd 17.01.2021 @ 07:00</t>
  </si>
  <si>
    <t>10 MW on  dtd 30.03.2021 @ 11:00</t>
  </si>
  <si>
    <t>3.6 MW on  dtd 29.03.2021 @ 07:00</t>
  </si>
  <si>
    <t>1.67MW 13.03.21 ,12hrs</t>
  </si>
  <si>
    <t>0.2MW 13.11.20 ,17hrs</t>
  </si>
  <si>
    <t>1.02MW ,02.03.2021 10:00hrs</t>
  </si>
  <si>
    <t>26.2 MW /07.10.2020  08:00</t>
  </si>
  <si>
    <t>1.0 MW /17.03.2021   23:00</t>
  </si>
  <si>
    <t>6.6MW, 17.12.2020,12.00Hrs</t>
  </si>
  <si>
    <t>11.5 MW /20.03.2021 09:00</t>
  </si>
  <si>
    <t>3.1 MW /24.03.2021  19:00</t>
  </si>
  <si>
    <t>3.28 MW
29-03-21 16:00</t>
  </si>
  <si>
    <t>0.4 MW
28-03-21 04:00</t>
  </si>
  <si>
    <t>09 MW
31-03-2021 21:00</t>
  </si>
  <si>
    <t>16 MW
31-03-21 23:00</t>
  </si>
  <si>
    <t>07 MW
31-03-21 19:00</t>
  </si>
  <si>
    <t>0.2MW
17.12.2020
17:00</t>
  </si>
  <si>
    <t>4.27 MW     /14.10.2020@15:00</t>
  </si>
  <si>
    <t>0.84 MW      / 19.09.2020 @19:00</t>
  </si>
  <si>
    <t>24.82 MW / 20.01.2021 @10:00</t>
  </si>
  <si>
    <t>0.11 MW / 01.10.2020 01:00</t>
  </si>
  <si>
    <t>23.46 MW
17.03.2021
17:00</t>
  </si>
  <si>
    <t>For 66KV S/C Naghedi Dhinchada UG Cable line</t>
  </si>
  <si>
    <t>66KV Dhudasiya Dhutarpar line</t>
  </si>
  <si>
    <t>66KV ADVANA
LALAPARDA LINE</t>
  </si>
  <si>
    <t>66 kV S/C Jodhparnadi to M/s Lorenzo Vetrified Tiles Pvt. Ltd</t>
  </si>
  <si>
    <t>66KV Khim-padar line</t>
  </si>
  <si>
    <t>Minimum Load                  (Date &amp; Time)- MW</t>
  </si>
  <si>
    <t>Maximum Load                             (Date &amp; Time)-MW</t>
  </si>
  <si>
    <r>
      <rPr>
        <sz val="10"/>
        <color theme="1"/>
        <rFont val="Verdana"/>
        <family val="2"/>
      </rPr>
      <t>42MW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 xml:space="preserve">
23.02.2021,17.00hrs</t>
    </r>
  </si>
  <si>
    <t>17.1MW       
  19.1.2021               12:00</t>
  </si>
  <si>
    <t>0.7MW     
  10.03.2021  14:00</t>
  </si>
  <si>
    <t>0.7MW    
   10.03.2021  14:00</t>
  </si>
  <si>
    <t>0.02 (14.10.20 &amp; 8:00)</t>
  </si>
  <si>
    <t>0.01 
(03.12.2020 &amp; 00.13Hrs)</t>
  </si>
  <si>
    <t>1.143MW 08.01.2021@ 11:00</t>
  </si>
  <si>
    <t>0.5(12.11.20) 15.00</t>
  </si>
  <si>
    <t>0.1(12.11.20) 11.00</t>
  </si>
  <si>
    <t>0.5(26.02.21) 16.00</t>
  </si>
  <si>
    <t>0.1(26.02.21) 11.00</t>
  </si>
  <si>
    <t>1.59 MW 23.03.21 @09.00</t>
  </si>
  <si>
    <t>0.01903 MW            18-09-2020, 08:00</t>
  </si>
  <si>
    <t>0.5MW, 09.11.20, 1.00 hrs</t>
  </si>
  <si>
    <t>0.20MW, 18.03.21@17.00HRS</t>
  </si>
  <si>
    <t>0.10                27.2.21                 21:00</t>
  </si>
  <si>
    <t>4.80                 25.11.20              13:00</t>
  </si>
  <si>
    <t xml:space="preserve">0.45                 20.11.20                   16 .00  </t>
  </si>
  <si>
    <t>10.17 
25.08.2020 10:00Hrs</t>
  </si>
  <si>
    <t>79.24 
28/03/2021 14:00Hrs</t>
  </si>
  <si>
    <t>0.8 MW 29.08.2020  17.00</t>
  </si>
  <si>
    <t>1.056 , 28.07.2020,  10:00</t>
  </si>
  <si>
    <t>0.22 MW
10-02-2021 18:00</t>
  </si>
  <si>
    <t>0.2MW
17.07.2020
17:00</t>
  </si>
  <si>
    <t>0.1 20.3.2021 @ 18.00</t>
  </si>
  <si>
    <t>0.011 21.03.2021 @8.00</t>
  </si>
  <si>
    <t>0.11 26.03.2021 @ 19.00</t>
  </si>
  <si>
    <t>0.1 27.03.2021 @ 15:00</t>
  </si>
  <si>
    <t>0.20 27.03.2021 @ 14.00</t>
  </si>
  <si>
    <t>0.021/28.03.2021 @16:00</t>
  </si>
  <si>
    <t>4.78 MW        
   08-12-20, 15:00</t>
  </si>
  <si>
    <t>0.15 MW       
  02-09-20,         13:00</t>
  </si>
  <si>
    <t>2.15 MW              
29-03-21, 17:00</t>
  </si>
  <si>
    <t>3.56 MW           
      15-03-2020, 16:00</t>
  </si>
  <si>
    <t>1.8 MW                  
  20-08-2020,          15:00</t>
  </si>
  <si>
    <t>2.4 MW       
      15-11-2020,  16:00</t>
  </si>
  <si>
    <t>2.85      
            9.12.20                  10:00</t>
  </si>
  <si>
    <t>22.4 (17.03.2021/4:00)</t>
  </si>
  <si>
    <t>5.09   01.03.2021 16:00:00</t>
  </si>
  <si>
    <t>0.12   24.01.2021 19:00:00</t>
  </si>
  <si>
    <t>82.1
(18.09.2020/19:05)</t>
  </si>
  <si>
    <t>8
(14.01.2021/22:00)</t>
  </si>
  <si>
    <t>33
(15.03.2021/11:00)</t>
  </si>
  <si>
    <t>22
(28.03.2021/22:00)</t>
  </si>
  <si>
    <t>5
(15.03.2021/11:00)</t>
  </si>
  <si>
    <t>0.9
(10.02.2021/08:00)</t>
  </si>
  <si>
    <t>8.1MW (16.03.2021 &amp; 14:00)</t>
  </si>
  <si>
    <t>1.5 MW(05.02.2021 &amp; 16:00)</t>
  </si>
  <si>
    <t>4.9
(06.03.2021/12:00)</t>
  </si>
  <si>
    <t>2.0
(11.06.2020/19:00)</t>
  </si>
  <si>
    <t>3.36
(11.02.2021/19:00)</t>
  </si>
  <si>
    <t>0.24
(09.01.2021/19:00)</t>
  </si>
  <si>
    <t>2.84
(09.03.2021/15:00)</t>
  </si>
  <si>
    <t>2.13
(02.01.2021/20:00)</t>
  </si>
  <si>
    <t>7
(20.03.2021/01:00)</t>
  </si>
  <si>
    <t>2.5
(30.03.2021/04:00)</t>
  </si>
  <si>
    <t>6.1
(16.11.2020/18:00)</t>
  </si>
  <si>
    <t>0.64
(10.11.2020/19:00</t>
  </si>
  <si>
    <t>6.26
(26.12.2020/11:00)</t>
  </si>
  <si>
    <t>0.6
(31.10.2020/16:00)</t>
  </si>
  <si>
    <t>0.9MW,19.01.2021  03.00</t>
  </si>
  <si>
    <t>38MW , 06.02.2021, 10.00 Hrs</t>
  </si>
  <si>
    <t>2.0MW,18.10.2020, 02.00 Hrs</t>
  </si>
  <si>
    <t>2.9MW  18.11.20  17.00</t>
  </si>
  <si>
    <t xml:space="preserve">0.8MW  18.02.21  02.00 </t>
  </si>
  <si>
    <t>1.5MW , 21.01.2021, 15.00 Hrs</t>
  </si>
  <si>
    <t>0.0MW, 30.09.2020, 08.00 Hrs</t>
  </si>
  <si>
    <t>2.3MW, 12.10.2020, 10.00Hrs</t>
  </si>
  <si>
    <t>0.6MW, 06.10.2020, 15.00 Hrs</t>
  </si>
  <si>
    <t>3.7 MW 16.03.2021 12.00</t>
  </si>
  <si>
    <t>1.2 MW 16.01.2021 13.00</t>
  </si>
  <si>
    <t>1.2MW 04.02.2021 16.00</t>
  </si>
  <si>
    <t>0.1MW 24.09.20 14.00</t>
  </si>
  <si>
    <t xml:space="preserve">4.8 MW  18.11.20 18.00 </t>
  </si>
  <si>
    <t>0.1 MW 08.07.20 04.00</t>
  </si>
  <si>
    <t>0.6 MW/01.09.2020/14:00 Hrs</t>
  </si>
  <si>
    <t>5.1 MW/23.10.2020/11:00 Hrs</t>
  </si>
  <si>
    <t>1.2 MW/02.10.2020/10:00 Hrs</t>
  </si>
  <si>
    <t>6.3MW          
23-03-2021                11:00</t>
  </si>
  <si>
    <t>0.3MW
14-03-2021
08:00</t>
  </si>
  <si>
    <t xml:space="preserve">1.2 MW,20.01.2021 @11.00 hrs. </t>
  </si>
  <si>
    <t>1 MW, 05.12.2020@17.00</t>
  </si>
  <si>
    <t xml:space="preserve">2.2 MW 08.01.21 11.00 </t>
  </si>
  <si>
    <t>0.2 MW on Date :  22.03.2021 at time : 12:00</t>
  </si>
  <si>
    <t>1.71 MW  29.03.2021      15:00 hrs</t>
  </si>
  <si>
    <t>1.11 MW  3.03.2021         12:00 hrs</t>
  </si>
  <si>
    <t>0.1MW
12.07.2020
17:00</t>
  </si>
  <si>
    <t>0.5 MW    
        14.03.21   00:01 hrs</t>
  </si>
  <si>
    <t>4.2 MW      
     20.03.21 18.00 hrs</t>
  </si>
  <si>
    <t>0.23      
  (17.10.2020 &amp; 18.00)</t>
  </si>
  <si>
    <t>6.2      
05.02.2021 &amp; 10:00 hrs,</t>
  </si>
  <si>
    <t>0.6850MW      
     08-10-2020        02:00</t>
  </si>
  <si>
    <t>0.01MW
    19-12-2020           10:00</t>
  </si>
  <si>
    <t xml:space="preserve"> 0.80MW      
      17-03-2021       20:00</t>
  </si>
  <si>
    <t>1.5985MW        
      15-03-2021 14:00</t>
  </si>
  <si>
    <t xml:space="preserve"> 24/9/2020 </t>
  </si>
  <si>
    <t xml:space="preserve">01 No. of 25MVAr, 220kV T&amp;R make Reactor </t>
  </si>
  <si>
    <t>220kv Haldarwa &amp; Zagadiya</t>
  </si>
  <si>
    <t xml:space="preserve">2 Nos feeder Bay at 220kv Kim s/s </t>
  </si>
  <si>
    <t>66kv Kim-Pipodara line</t>
  </si>
  <si>
    <t>66Kv M/s Executive
Engineer,Ver-II, Goddha unit</t>
  </si>
  <si>
    <t>66KV M/s Executive
Engineer,Ver-II,Kakarapar</t>
  </si>
  <si>
    <t xml:space="preserve">66Kv Feeder bay at 66Kv Panoli B S/s </t>
  </si>
  <si>
    <t xml:space="preserve">66Kv Feeder bay at 66Kv Vadadala S/s </t>
  </si>
  <si>
    <t xml:space="preserve">220Kv Feeder bay at 220Kv Suva S/s </t>
  </si>
  <si>
    <t xml:space="preserve">66Kv Feeder bay at 66Kv Sambheti S/s </t>
  </si>
  <si>
    <t xml:space="preserve">66Kv Feeder bay at 66Kv Panoli –II S/s </t>
  </si>
  <si>
    <t xml:space="preserve">66Kv Feeder bay at 220Kv Dahej S/s </t>
  </si>
  <si>
    <t>66KV M/s Hemani Industries ltd</t>
  </si>
  <si>
    <t>66KV M/s.Hikal Ltd.</t>
  </si>
  <si>
    <t>66KV M/s.UPL Ltd.</t>
  </si>
  <si>
    <t>220KV M/s.MRF Ltd.</t>
  </si>
  <si>
    <t xml:space="preserve">66kv M/s.Meghmani Organics Ltd. </t>
  </si>
  <si>
    <t>66kv M/s.Mahansaria Tyres Pvt. Ltd.</t>
  </si>
  <si>
    <t>66Kv M/s. Sunworld Vetrified Pvt. Ltd.</t>
  </si>
  <si>
    <t>66Kv  M/s. Spento Papers LLP.</t>
  </si>
  <si>
    <t>66kv Endla</t>
  </si>
  <si>
    <t>66kv Indrad</t>
  </si>
  <si>
    <t>0.02 MW       
    DATE 16.03.21    
TIME 15:00</t>
  </si>
  <si>
    <t>66 kV Didhiya</t>
  </si>
  <si>
    <t>0.15 MW     
      30-09-20, 12:00</t>
  </si>
  <si>
    <t>3.76              
10.02.21             14:00</t>
  </si>
  <si>
    <t>0.05 
 24.06.20       17:00</t>
  </si>
  <si>
    <t>220/66kV 160MVA TRF no.2 at 400KV Asoj S/S</t>
  </si>
  <si>
    <t>220KV Kansari</t>
  </si>
  <si>
    <t>220/66 KV 50MVA Trns. No.3 Bay</t>
  </si>
  <si>
    <t>23.3.21</t>
  </si>
  <si>
    <t>13.10.20</t>
  </si>
  <si>
    <t>20MVA
New Transformer bay-4</t>
  </si>
  <si>
    <t>04.05.20</t>
  </si>
  <si>
    <t>10MVA 
New Transformer bay-3</t>
  </si>
  <si>
    <t>10MVA
New Transformer bay-4</t>
  </si>
  <si>
    <t>11.01.2021</t>
  </si>
  <si>
    <t>15.01.21</t>
  </si>
  <si>
    <t>10MVA
New Transformer bay-3</t>
  </si>
  <si>
    <t>13.3.20</t>
  </si>
  <si>
    <t>15MVA
New Transformer bay-3</t>
  </si>
  <si>
    <t>29.01.21</t>
  </si>
  <si>
    <t>11.12.2020</t>
  </si>
  <si>
    <t>20.11.2020</t>
  </si>
  <si>
    <t>03.07.20</t>
  </si>
  <si>
    <t>20MVA
New Transformer bay-3</t>
  </si>
  <si>
    <t>27.8.20</t>
  </si>
  <si>
    <t>05.09.2020</t>
  </si>
  <si>
    <t>28.09.20</t>
  </si>
  <si>
    <t>06.11.20</t>
  </si>
  <si>
    <t>21.11.2020</t>
  </si>
  <si>
    <t>26.11.2020</t>
  </si>
  <si>
    <t>27.11.20</t>
  </si>
  <si>
    <t>05.12.2020</t>
  </si>
  <si>
    <t>29.6.20</t>
  </si>
  <si>
    <t>21.11.20</t>
  </si>
  <si>
    <t>3.12.20</t>
  </si>
  <si>
    <t>15MVA
New Transformer bay-4</t>
  </si>
  <si>
    <t>11.03.2021</t>
  </si>
  <si>
    <t xml:space="preserve">12.9          
 23.12.2020         08:00  </t>
  </si>
  <si>
    <t xml:space="preserve">0.3             
05.10.2020         20:00      </t>
  </si>
  <si>
    <t>01 No. of 25MVAr, 220kV T&amp;R make Reactor at 220KV Nakhtrana S/s</t>
  </si>
  <si>
    <t>22.07.200</t>
  </si>
  <si>
    <t>17-8-2020</t>
  </si>
  <si>
    <t>14-08-2020</t>
  </si>
  <si>
    <t>13-08-2020</t>
  </si>
  <si>
    <t>17-01-2020</t>
  </si>
  <si>
    <t xml:space="preserve">66kV Gadu </t>
  </si>
  <si>
    <t>220kV Rupakheda</t>
  </si>
  <si>
    <t>31.03.21</t>
  </si>
  <si>
    <t>13.0MW, 31.03.21 17:00 hrs</t>
  </si>
  <si>
    <t>09.0 MW 31.03.21 23:00 Hrs</t>
  </si>
  <si>
    <t>132KV Sitagadh</t>
  </si>
  <si>
    <t>132/66</t>
  </si>
  <si>
    <t>132/66 KV Trns. No.2 Bay</t>
  </si>
  <si>
    <t>9.10.20</t>
  </si>
  <si>
    <t>16.10.2020</t>
  </si>
  <si>
    <t>26.6 MW, 11.03.21 8:00 hrs</t>
  </si>
  <si>
    <t>3.2 MW, 11.1.21 18:00 hrs</t>
  </si>
  <si>
    <t>1TR</t>
  </si>
  <si>
    <t xml:space="preserve">01 nos. of 66kV Feeder Bay for 66k Valakhedi - Nanikyar Line at 66kV Valakhedi s/s </t>
  </si>
  <si>
    <t xml:space="preserve">3.33 MW 19.11.2020 @11:00 Hrs </t>
  </si>
  <si>
    <t>66KV Dharwala</t>
  </si>
  <si>
    <t>66kv Khambhala</t>
  </si>
  <si>
    <t xml:space="preserve"> 66kv Kawant</t>
  </si>
  <si>
    <t>66Kv Samau</t>
  </si>
  <si>
    <t>66Kv Vithodar</t>
  </si>
  <si>
    <t>66Kv Lorwada</t>
  </si>
  <si>
    <t xml:space="preserve">06.10.2020, 21.10.2020, 07.11.2020, </t>
  </si>
  <si>
    <t xml:space="preserve">66kV Mahendranagar SS </t>
  </si>
  <si>
    <t>66Kv M/s. Simpolo Vetrified Pvt. Ltd.</t>
  </si>
  <si>
    <t>6.8594MW     
      01-10-2020            14:00</t>
  </si>
  <si>
    <t>15/2/2021</t>
  </si>
  <si>
    <t>Polycab India Pvt Ltd
4 nos of 66kV FB at 66kV Baska ss &amp; 01 no of 66kV bus PT-2 bay at 66kV Baska ss</t>
  </si>
  <si>
    <t>3.12 MW
18.03.2021 (07:00)</t>
  </si>
  <si>
    <t>0.65MW           
        03-02-2021(16:00)</t>
  </si>
  <si>
    <t xml:space="preserve"> 31.12.2019</t>
  </si>
  <si>
    <t>27 MW                  
25-03-2021,   09:00</t>
  </si>
  <si>
    <t>0.3 MW       
01-11-2020,     20:00</t>
  </si>
  <si>
    <t xml:space="preserve">11/11/2020
</t>
  </si>
  <si>
    <t xml:space="preserve">
09.10.2018</t>
  </si>
  <si>
    <t>66KV D/C Talala to Jepur line,  630 Sq. mm. (6+1), XLPE UG Cable</t>
  </si>
  <si>
    <t xml:space="preserve">66KV D/C Talala to Jepur line, on panther tower with ACSR panther Conductor </t>
  </si>
  <si>
    <t xml:space="preserve">66KV S/C Jepur to Moraj line, on panther tower with ACSR panther Conductor </t>
  </si>
  <si>
    <t>66KV S/C Jepur to Moraj line, 630 Sq. mm. (6+1), XLPE UG Cable</t>
  </si>
  <si>
    <t>66kv lilo Kunjrav [Rasnol] line from Existing 66kv S/C H Frame Ode-Sarsa line on D/C Panther Tower with ACSR Panther Conductor.</t>
  </si>
  <si>
    <t>09.10.2020, 21.10.2020, 12.11.2020</t>
  </si>
  <si>
    <t xml:space="preserve">4.4 ( 2.2.21  11.00 ) </t>
  </si>
  <si>
    <t>3.93   (13.2.2021  18.00 )</t>
  </si>
  <si>
    <t>2.6   (7.2.2021  11.00 )</t>
  </si>
  <si>
    <t xml:space="preserve">2.8  ( 22.12.2020,  11.00 ) </t>
  </si>
  <si>
    <t>6.5221MW  
 14-03-2021           10:00</t>
  </si>
  <si>
    <t xml:space="preserve">         4.0MW                         
 12.01.2021 18.00</t>
  </si>
  <si>
    <t>27.03.2020</t>
  </si>
  <si>
    <t xml:space="preserve">25/12/2020
</t>
  </si>
  <si>
    <t>24.02.2020</t>
  </si>
  <si>
    <t>66kv Rozva-J K Cement  line</t>
  </si>
  <si>
    <t>3.5 MW
6.11.2020/20.00</t>
  </si>
  <si>
    <t>0.1 MW
1.4.2020/17.00</t>
  </si>
  <si>
    <t>66Kv Rozva</t>
  </si>
  <si>
    <t>66KV Wadhwan ss</t>
  </si>
  <si>
    <t>14.02.2020</t>
  </si>
  <si>
    <t xml:space="preserve">4.56MW
24/7/20
15:00 HRS
</t>
  </si>
  <si>
    <t xml:space="preserve">3.1MW
25/1/21 
17:00 HRS
</t>
  </si>
  <si>
    <t>66kV Bunder (Bandar Rd)</t>
  </si>
  <si>
    <t xml:space="preserve">7.6 MVA
29/5/2020
15:00 HRS
</t>
  </si>
  <si>
    <t>13-2-2020</t>
  </si>
  <si>
    <t>66KV/11</t>
  </si>
  <si>
    <t>66/11Kv 10MVA Tr</t>
  </si>
  <si>
    <t>6.2 MW            
   23-03-2021,              11:00</t>
  </si>
  <si>
    <t>1.42 MW 
  ( 28.1.2021 24.00 )</t>
  </si>
  <si>
    <t xml:space="preserve">3.93 MW
   (13.2.2021  18.00) </t>
  </si>
  <si>
    <t>1.6 MW
   ( 28.1.2021   24.00 )</t>
  </si>
  <si>
    <t>18.0 MW  
( 3.2.2021  17.00)</t>
  </si>
  <si>
    <t>13.3 MW   
  04/03/21  9.00 AM</t>
  </si>
  <si>
    <t>0.4 MW      
17/02/21   3.00 AM</t>
  </si>
  <si>
    <t>23.5 MW 
 ( 20.2.2021 18.00 )</t>
  </si>
  <si>
    <t>1.5 MW                
( 03.02.21,00:00)</t>
  </si>
  <si>
    <t>0.05 MW 
 (1.2.21, 00.00)</t>
  </si>
  <si>
    <t xml:space="preserve"> 14.7  MW   
 ( 11.1.2021 10.00 )</t>
  </si>
  <si>
    <t>1.0 MW    
( 23.8.2020 14.00 )</t>
  </si>
  <si>
    <t>0.4 MW  
 (14.2.2021 3.00 )</t>
  </si>
  <si>
    <t>11.0 MW   
( 19.2.21 19.00 )</t>
  </si>
  <si>
    <t xml:space="preserve">2.7MW               14.02.2021   TIME: 09:00 </t>
  </si>
  <si>
    <t xml:space="preserve">0.07MW      
 09.01.2021   TIME: 08:00 </t>
  </si>
  <si>
    <t>(28.01.2021&amp;16:00)
(15.4 MW)</t>
  </si>
  <si>
    <t>(20.08.2020 &amp; 19:00)
(1.2 MW)</t>
  </si>
  <si>
    <t>17.34 MW /
25.03.2021 13:00</t>
  </si>
  <si>
    <t>0.54 MW /
 12.12.2020 13:00</t>
  </si>
  <si>
    <t>37 MW                
      20-10-2020,             09:00</t>
  </si>
  <si>
    <t>2.5 MW                            14-01-2021,    15:00</t>
  </si>
  <si>
    <t>0.8 MW                 
      14-01-2021,                 17:00</t>
  </si>
  <si>
    <t>0.6 MW              
     24-10-2020,           02:00</t>
  </si>
  <si>
    <t>26.52 MW           
 17-05-2020,                 17:00</t>
  </si>
  <si>
    <t>0.56 MW
24-10-2020,      03:00</t>
  </si>
  <si>
    <t>2.00 MW
18-08-2020,    20:00</t>
  </si>
  <si>
    <t>01 MW       
    31-10-2020,      12:00</t>
  </si>
  <si>
    <t>0.6 MW       
    14-01-2021,                12:00</t>
  </si>
  <si>
    <t>0.11MW
09-03-2021, 18:00)</t>
  </si>
  <si>
    <t>0.97 MW        
     09-02-2021,   01:00</t>
  </si>
  <si>
    <t>06.01.2020</t>
  </si>
  <si>
    <t xml:space="preserve"> 31.01.2020</t>
  </si>
  <si>
    <t xml:space="preserve">06.01.2020
</t>
  </si>
  <si>
    <t xml:space="preserve"> 2/2/2019
</t>
  </si>
  <si>
    <t xml:space="preserve"> 15/7/2020</t>
  </si>
  <si>
    <t xml:space="preserve">24/12/2020
</t>
  </si>
  <si>
    <t xml:space="preserve"> 13/8/2020
</t>
  </si>
  <si>
    <t xml:space="preserve"> 12/7/2020</t>
  </si>
  <si>
    <t xml:space="preserve"> 4/1/2021</t>
  </si>
  <si>
    <t xml:space="preserve">10/3/2021
</t>
  </si>
  <si>
    <t xml:space="preserve"> 18/2/2021</t>
  </si>
  <si>
    <t xml:space="preserve"> 5/1/2021
</t>
  </si>
  <si>
    <t xml:space="preserve"> 26/3/2021</t>
  </si>
  <si>
    <t>66KV LILO to Shelavadar (Talaja) (220kV) SS from existing 66kV Talaja - Devaliya line with ACSR Panther conductor (4.800 KM) and
partly with 1C, 630 sqmm UG Cable.
(3.790 KM UGC)</t>
  </si>
  <si>
    <t>1.11.2020</t>
  </si>
  <si>
    <t>22.5MW         
  8.2.21                    9:00</t>
  </si>
  <si>
    <t>32.4 MW            25.02.2021    
19:00</t>
  </si>
  <si>
    <t>18.4MW             17.08.2020     13:00</t>
  </si>
  <si>
    <t>2.57MW        
  27.10.20                   18:00</t>
  </si>
  <si>
    <t>12.2 MW      
  10.11.2020      4:00</t>
  </si>
  <si>
    <t>2.17MW   
 12.12.2020                  8:00</t>
  </si>
  <si>
    <t>16.7 MW   
     10.03.2021      5:00</t>
  </si>
  <si>
    <t>2.7 MW     
      23.01.2021   5:00</t>
  </si>
  <si>
    <t>07.05.2020</t>
  </si>
  <si>
    <t>02.12.2020</t>
  </si>
  <si>
    <t>25.3.2021</t>
  </si>
  <si>
    <t>25.2.2021</t>
  </si>
  <si>
    <t>16.3.2020</t>
  </si>
  <si>
    <t>28.8.2020</t>
  </si>
  <si>
    <t>7.7.2020</t>
  </si>
  <si>
    <t>8.12.2020</t>
  </si>
  <si>
    <t>18.01.2021</t>
  </si>
  <si>
    <t>4.8    (13.11.2020)   10:00</t>
  </si>
  <si>
    <t>2.7 MW
 (31.03.2021,
17:00)</t>
  </si>
  <si>
    <t>8.6MW  28.07.20,11.00hrs</t>
  </si>
  <si>
    <t>4.20MW                      22-03-2021       19:00</t>
  </si>
  <si>
    <t>6. MW
11.01.2021/16:00 Hrs</t>
  </si>
  <si>
    <t>2.20 MW 
05.03.2021 at time 14:00</t>
  </si>
  <si>
    <t>6.8 MW          
 DATE 07.03.21   16:00</t>
  </si>
  <si>
    <t>7.7 MW         
  DATE 07.03.21    16:00</t>
  </si>
  <si>
    <t>25.6 MW           
DATE 07.12.20   13:00</t>
  </si>
  <si>
    <t>0.02 MW           
 23.01.21     19:00</t>
  </si>
  <si>
    <t>197.80 MW                 17.12.20    21:00 hrs</t>
  </si>
  <si>
    <t>169.70 MW            17.12.20  14:00 hrs</t>
  </si>
  <si>
    <t>2.3 MW       
    12.01.21 23:00</t>
  </si>
  <si>
    <t>0.02     
      01.03.2021 05:00</t>
  </si>
  <si>
    <t>0.67 
   07.03.2021 (13:00)</t>
  </si>
  <si>
    <t>0.7MW 
on 17.03.21 at 18:00</t>
  </si>
  <si>
    <t>0.4MW 
on 06.03.21 at 14:00</t>
  </si>
  <si>
    <t>2.3MW 
20.03.2021   15.10Hrs</t>
  </si>
  <si>
    <t>1.7MW 
27.03.2021   10.10Hrs</t>
  </si>
  <si>
    <t>23.11.2020</t>
  </si>
  <si>
    <t>01.12.2020</t>
  </si>
  <si>
    <t>02.02.2021</t>
  </si>
  <si>
    <t>20.7.2020</t>
  </si>
  <si>
    <t>27.07.2020</t>
  </si>
  <si>
    <t>66Kv Rinjapar</t>
  </si>
  <si>
    <t>66/11kv 15MVA</t>
  </si>
  <si>
    <t>12.10.2020</t>
  </si>
  <si>
    <t>13.7.2020</t>
  </si>
  <si>
    <t xml:space="preserve">100MVA 220/66KV T&amp;R Tr-4 </t>
  </si>
  <si>
    <t>4.86MW
23-2-2020</t>
  </si>
  <si>
    <t>0.08MW
26-09-2019</t>
  </si>
  <si>
    <t>26-09-2019</t>
  </si>
  <si>
    <t>Substations commercialized during FY 2020-21</t>
  </si>
  <si>
    <t>Feeder Bay commercialized during FY 2020-21</t>
  </si>
  <si>
    <t>400KV Pachcham S/S</t>
  </si>
  <si>
    <t xml:space="preserve">66kv Kocharva s/s   </t>
  </si>
  <si>
    <t>Ambach line</t>
  </si>
  <si>
    <t xml:space="preserve"> Load</t>
  </si>
  <si>
    <t>66kv Madhi s/s (R&amp;M)</t>
  </si>
  <si>
    <t>Borakhdi line</t>
  </si>
  <si>
    <t>Load</t>
  </si>
  <si>
    <t>66kv Borakhdi s/s (R&amp;M)</t>
  </si>
  <si>
    <t>Madhi line</t>
  </si>
  <si>
    <t>66kv Dharampur s/s (KSY)</t>
  </si>
  <si>
    <t>Atul GIS 1 &amp; 2</t>
  </si>
  <si>
    <t xml:space="preserve"> load</t>
  </si>
  <si>
    <t>66kv Valod s/s (KSY)</t>
  </si>
  <si>
    <t>Virpur (220 KV) line 1 &amp; 2</t>
  </si>
  <si>
    <t>not comm</t>
  </si>
  <si>
    <t>66kV Ranjitnagar</t>
  </si>
  <si>
    <t>01 no of Feeder bay at 66kV ranjitnagar ss for M/s GFL</t>
  </si>
  <si>
    <t>31.03.2021</t>
  </si>
  <si>
    <t>31/3/2021</t>
  </si>
  <si>
    <t>No Load</t>
  </si>
  <si>
    <t>AMRELI</t>
  </si>
  <si>
    <t>132KV Paliyad SS</t>
  </si>
  <si>
    <t>66KV Sarva line bay</t>
  </si>
  <si>
    <t>06-01-2021</t>
  </si>
  <si>
    <t>laod</t>
  </si>
  <si>
    <t>Panvi</t>
  </si>
  <si>
    <t>66kV Panvi-Navda (Panvi S/S)</t>
  </si>
  <si>
    <t>22.11.2019</t>
  </si>
  <si>
    <t>25/11/2019</t>
  </si>
  <si>
    <t>Dissallowed</t>
  </si>
  <si>
    <t>66KV Dhrangda Ss</t>
  </si>
  <si>
    <t>2 Nos FB at 66KV Dhrangda Ss for 66KV D/C Dhrangada Virpar line</t>
  </si>
  <si>
    <t>18.10.19</t>
  </si>
  <si>
    <t>21.10.19</t>
  </si>
  <si>
    <t>66 kv Karath s/s</t>
  </si>
  <si>
    <t>18.03.21</t>
  </si>
  <si>
    <t>220kv Bhilad s/s</t>
  </si>
  <si>
    <t>220 KV</t>
  </si>
  <si>
    <t>220/66 KV Trns. No.4 Bay</t>
  </si>
  <si>
    <t>220kv Ranasan</t>
  </si>
  <si>
    <t>132/66kv TR.</t>
  </si>
  <si>
    <t>220kv Ukai-Achhaliya Line No.2 LILO at 220kv Virpore s/s</t>
  </si>
  <si>
    <t>66kv S/C line form 66kv Borakhadi s/s to 66kv Lotarva s/s</t>
  </si>
  <si>
    <t>Not Comm</t>
  </si>
  <si>
    <t>66kv S/C line form 66kv Kocharva s/s to 66kv Ambach s/s U/G line</t>
  </si>
  <si>
    <t>66kv Kukarmunda-Nimbhora line LILO at 66kv Hingani s/s</t>
  </si>
  <si>
    <t>66kv Kukarmunda-Nimbhora line LILO at 66kv Hathoda s/s</t>
  </si>
  <si>
    <t>66kv Kukarmunda-Bhogvad line LILO at 66kv Borikuva s/s</t>
  </si>
  <si>
    <t>66kv Virpur-Jamkhadi line LILO at 66kv Vadpada P. Umarda s/s</t>
  </si>
  <si>
    <t>66KV LILO Rupal line from existing 66KV Vadgam-Gidasan line</t>
  </si>
  <si>
    <t>load</t>
  </si>
  <si>
    <t>66KV LILO Godha line from existing 66KV Rampura(Dama) - Motakapra  line</t>
  </si>
  <si>
    <t>66KV D/C Ramnagar line, LILO from Existing S/C 66KV Kerala – Kesardi line on D/C Panther tower with ACSR Panther Conductor.  (Total Length:  2.082 RKm)</t>
  </si>
  <si>
    <t>66KV Alina - Morambli line charged from Alina SS up to gentry of Morambli SS with ACSR Panther conductor</t>
  </si>
  <si>
    <t>66KV D/C Chandisar line, LILO from one Ckt of existing  D/C 66KV  Salejada - Bhat ACSR Panther conductor line on M/C &amp; D/C Panther tower  with ACSR Panther Conductor.  (Total Length:  4.128 km)</t>
  </si>
  <si>
    <t>07.08.2020</t>
  </si>
  <si>
    <t>No load</t>
  </si>
  <si>
    <t>66kv D/C LILO line on panther tower with ACSR panther conductor to proposed 66kv  Taiyabpura S/S from existing 66kv Kapadwanj (220kv Kapadwanj)-Reliya line. (3.76 Km)</t>
  </si>
  <si>
    <t xml:space="preserve">LILO to proposed 66KV Bavka SS from existing 66KV Dahod-Vajelav line on D/C Tower with ACSR Dog Conductor having route length of 0.63Kms </t>
  </si>
  <si>
    <t>26/3/2021</t>
  </si>
  <si>
    <t>LILO to proposed 66KV Khandiya S/s from existing 66KV S/C Jafrabad – Padardi Line on D/C panther Tower with ACSR Dog conductor having route length of 0.610Kms.</t>
  </si>
  <si>
    <t>22.03.2021</t>
  </si>
  <si>
    <t xml:space="preserve">23/3/2021
</t>
  </si>
  <si>
    <t xml:space="preserve"> 66kV Ranjitnagar to M/s GFL</t>
  </si>
  <si>
    <t xml:space="preserve"> 31/3/2021
</t>
  </si>
  <si>
    <t>66KV D/C LILO Panther tower line TO 66KV SekhPipariya (Harsurpur Devaliya) S/S from 66kv Lathi -  Jarakhiya Line with Dog Conductor</t>
  </si>
  <si>
    <t>66KV D/C LILO Tower Line  TO 66KV Bhoringda S/S from 66KV Gundaran-Virdi  Line with Dog Conductor</t>
  </si>
  <si>
    <t>66KV line from 220KV  Virpur SS  to 66KV Galkuva SS -(2nd Source)</t>
  </si>
  <si>
    <t>Diss allowed</t>
  </si>
  <si>
    <t>220KV Bhilad - Sarigam line</t>
  </si>
  <si>
    <t>D/C on M/C</t>
  </si>
  <si>
    <t xml:space="preserve">220KV Virpore </t>
  </si>
  <si>
    <t>GETCO SS Is ready</t>
  </si>
  <si>
    <t>GETCO Bay is ready</t>
  </si>
  <si>
    <t>Transmission line is ready</t>
  </si>
  <si>
    <t>21-12-2020</t>
  </si>
  <si>
    <t>18-12-2020</t>
  </si>
  <si>
    <t xml:space="preserve">OH - 14.08.20
</t>
  </si>
  <si>
    <t xml:space="preserve">OH - 29.07.20
</t>
  </si>
  <si>
    <t xml:space="preserve"> 15.02.21
</t>
  </si>
  <si>
    <t xml:space="preserve"> 10.02.21</t>
  </si>
  <si>
    <t>Date of Schedule Completion</t>
  </si>
  <si>
    <t>Date of Actual Charging</t>
  </si>
  <si>
    <t>SS</t>
  </si>
  <si>
    <t>R&amp;M</t>
  </si>
  <si>
    <t>Deposit</t>
  </si>
  <si>
    <t>KSY</t>
  </si>
  <si>
    <t>Section Pertaining to</t>
  </si>
  <si>
    <t>09.12.2020</t>
  </si>
  <si>
    <t>05.04.2020</t>
  </si>
  <si>
    <t>10.05.2018</t>
  </si>
  <si>
    <t>30.01.2020 PGVCL agrrement</t>
  </si>
  <si>
    <t>08.05.2018 PGVCL agrrement</t>
  </si>
  <si>
    <t>03.11.2018</t>
  </si>
  <si>
    <t>180 days TLE as per GERC norms</t>
  </si>
  <si>
    <t>21.06.2018</t>
  </si>
  <si>
    <t>As per AT of HEC of 09.11.2017, completion period from 22.06.2017 to twelve month</t>
  </si>
  <si>
    <t>17.06.2018</t>
  </si>
  <si>
    <t>31.12.2019</t>
  </si>
  <si>
    <t>31.01.2020</t>
  </si>
  <si>
    <t>31.03.2020</t>
  </si>
  <si>
    <t>18.08.2020</t>
  </si>
  <si>
    <t>31.03.2018</t>
  </si>
  <si>
    <t>04.09.2020</t>
  </si>
  <si>
    <t>06.06.2020</t>
  </si>
  <si>
    <t>30.10.2020</t>
  </si>
  <si>
    <t>30.04.2020</t>
  </si>
  <si>
    <t>30.03.2018</t>
  </si>
  <si>
    <t>21.03.2020</t>
  </si>
  <si>
    <t>11.05.2020</t>
  </si>
  <si>
    <t>18.07.2020</t>
  </si>
  <si>
    <t>09.06.2017</t>
  </si>
  <si>
    <t>07.02.2019</t>
  </si>
  <si>
    <t>19.05.2017</t>
  </si>
  <si>
    <t>23.06.2018</t>
  </si>
  <si>
    <t>18.04.2020</t>
  </si>
  <si>
    <t>13.04.2020</t>
  </si>
  <si>
    <t>29.06.2018</t>
  </si>
  <si>
    <t>25.01.2020</t>
  </si>
  <si>
    <t>15.05.2020</t>
  </si>
  <si>
    <t>31.10.2020</t>
  </si>
  <si>
    <t>25.07.2020</t>
  </si>
  <si>
    <t>08.08.2020</t>
  </si>
  <si>
    <t>02.10.2020</t>
  </si>
  <si>
    <t>20.01.2021</t>
  </si>
  <si>
    <t>27.02.2020</t>
  </si>
  <si>
    <t>20.12.2019</t>
  </si>
  <si>
    <t>22.06.2020</t>
  </si>
  <si>
    <t>14.07.2020</t>
  </si>
  <si>
    <t>01.02.2020</t>
  </si>
  <si>
    <t>20.01.2020</t>
  </si>
  <si>
    <t>1.09.2020</t>
  </si>
  <si>
    <t>14.06.2020</t>
  </si>
  <si>
    <t>28.11.20</t>
  </si>
  <si>
    <t>01.10.20</t>
  </si>
  <si>
    <t>15.07.20</t>
  </si>
  <si>
    <t>09.11.20</t>
  </si>
  <si>
    <t>15.06.20</t>
  </si>
  <si>
    <t>29-12-2020</t>
  </si>
  <si>
    <t>22-03-2021</t>
  </si>
  <si>
    <t>19-01-2021</t>
  </si>
  <si>
    <t>31-03-2021</t>
  </si>
  <si>
    <t>31.3.2020</t>
  </si>
  <si>
    <t>6.10.2020</t>
  </si>
  <si>
    <t>3.11.2020</t>
  </si>
  <si>
    <t>27.11.2020</t>
  </si>
  <si>
    <t>25.02.2021</t>
  </si>
  <si>
    <t>5.7.2020</t>
  </si>
  <si>
    <t>05.1.2021</t>
  </si>
  <si>
    <t>5.01.2021</t>
  </si>
  <si>
    <t>29.8.2021</t>
  </si>
  <si>
    <t>21.08.19</t>
  </si>
  <si>
    <t>26.10.2019</t>
  </si>
  <si>
    <t>09.12.20</t>
  </si>
  <si>
    <t>16.01.2020</t>
  </si>
  <si>
    <t>12.3.2021</t>
  </si>
  <si>
    <t>17.5.2020</t>
  </si>
  <si>
    <t>8.6.2020</t>
  </si>
  <si>
    <t>15.9.2020</t>
  </si>
  <si>
    <t>7.12.20</t>
  </si>
  <si>
    <t>10.7.2020</t>
  </si>
  <si>
    <t>31.3.2019</t>
  </si>
  <si>
    <t>24.5.2019</t>
  </si>
  <si>
    <t>9.12.2020</t>
  </si>
  <si>
    <t>16.1.2020</t>
  </si>
  <si>
    <t>07.01.2020</t>
  </si>
  <si>
    <t>31.03.2019</t>
  </si>
  <si>
    <t>27.09.2020</t>
  </si>
  <si>
    <t>07.01.2021</t>
  </si>
  <si>
    <t>13.02.2020</t>
  </si>
  <si>
    <t>10.03.2002</t>
  </si>
  <si>
    <t>24.05.2020</t>
  </si>
  <si>
    <t>29.03.2020</t>
  </si>
  <si>
    <t>19.04.2020</t>
  </si>
  <si>
    <t>17.05.2020</t>
  </si>
  <si>
    <t>Option III</t>
  </si>
  <si>
    <t>06.04.2020</t>
  </si>
  <si>
    <t>17.12.2020</t>
  </si>
  <si>
    <t>02.03.2020</t>
  </si>
  <si>
    <t>05.07.2019</t>
  </si>
  <si>
    <t>28.05.2021</t>
  </si>
  <si>
    <t>15.03.2020</t>
  </si>
  <si>
    <t>14.07.2019</t>
  </si>
  <si>
    <t>08.02.2020</t>
  </si>
  <si>
    <t>01.04.2020</t>
  </si>
  <si>
    <t>09.02.2019</t>
  </si>
  <si>
    <t>Charged on 07.01.2019
Commercial 06.07.2020</t>
  </si>
  <si>
    <t>04.08.2016</t>
  </si>
  <si>
    <t>06.07.2020
13.08.2020</t>
  </si>
  <si>
    <t>04.08.2019</t>
  </si>
  <si>
    <t>01.05.2020</t>
  </si>
  <si>
    <t>10.02.2020</t>
  </si>
  <si>
    <t>05.02.2020</t>
  </si>
  <si>
    <t>09.05.2017</t>
  </si>
  <si>
    <t>08.04.2021</t>
  </si>
  <si>
    <t>24.03.2021</t>
  </si>
  <si>
    <t>03.05.2020</t>
  </si>
  <si>
    <t>23.03.2021</t>
  </si>
  <si>
    <t>Option-III</t>
  </si>
  <si>
    <t>01.03.2021</t>
  </si>
  <si>
    <t>21.04.2021</t>
  </si>
  <si>
    <t>15.12.2019</t>
  </si>
  <si>
    <t>02.09.2019</t>
  </si>
  <si>
    <t>16.12.2018</t>
  </si>
  <si>
    <t>31.05.2019</t>
  </si>
  <si>
    <t>11.07.2020</t>
  </si>
  <si>
    <t>12.05.2020</t>
  </si>
  <si>
    <t>12.10.2021</t>
  </si>
  <si>
    <t>04.03.2020</t>
  </si>
  <si>
    <t>28.02.2020</t>
  </si>
  <si>
    <t>15.04.2020</t>
  </si>
  <si>
    <t>12.06.2020</t>
  </si>
  <si>
    <t>15.04.2021</t>
  </si>
  <si>
    <t>16.01.2021</t>
  </si>
  <si>
    <t>14.04.2020</t>
  </si>
  <si>
    <t>04.08.2020</t>
  </si>
  <si>
    <t>08.03.2020</t>
  </si>
  <si>
    <t>25.04.2020</t>
  </si>
  <si>
    <t>03.02.2020</t>
  </si>
  <si>
    <t>04.03.2021</t>
  </si>
  <si>
    <t>27.10.17</t>
  </si>
  <si>
    <t>01.06.2019</t>
  </si>
  <si>
    <t>14.01.2019</t>
  </si>
  <si>
    <t>25.03.2019</t>
  </si>
  <si>
    <t>11.04.2020</t>
  </si>
  <si>
    <t>09.02.2021</t>
  </si>
  <si>
    <t>02.04.2020</t>
  </si>
  <si>
    <t>10.03.2020</t>
  </si>
  <si>
    <t>24.04.2020</t>
  </si>
  <si>
    <t>15.08.2020</t>
  </si>
  <si>
    <t>22.03.2020</t>
  </si>
  <si>
    <t>27.01.2020</t>
  </si>
  <si>
    <t>15.01.2020</t>
  </si>
  <si>
    <t>26.04.2020</t>
  </si>
  <si>
    <t>15.03.2021</t>
  </si>
  <si>
    <t>05.07.2020</t>
  </si>
  <si>
    <t>OP-3</t>
  </si>
  <si>
    <t>03.02.2019</t>
  </si>
  <si>
    <t>05.10.2019</t>
  </si>
  <si>
    <t>26.04.2021</t>
  </si>
  <si>
    <t>31.01.2021</t>
  </si>
  <si>
    <t>2017-18</t>
  </si>
  <si>
    <t>2018-19</t>
  </si>
  <si>
    <t>2019-20</t>
  </si>
  <si>
    <t>2015-16</t>
  </si>
  <si>
    <t>8.9.20</t>
  </si>
  <si>
    <t>18.9.20</t>
  </si>
  <si>
    <t>2014-15</t>
  </si>
  <si>
    <t>30.03.21</t>
  </si>
  <si>
    <t>18.7.20</t>
  </si>
  <si>
    <t>8.1.21</t>
  </si>
  <si>
    <t>2020-21</t>
  </si>
  <si>
    <t>11.2.21</t>
  </si>
  <si>
    <t>11.7.20</t>
  </si>
  <si>
    <t>10.8.20</t>
  </si>
  <si>
    <t>18.11.20</t>
  </si>
  <si>
    <t>12.11.20</t>
  </si>
  <si>
    <t>15.3.21</t>
  </si>
  <si>
    <t>2016-17</t>
  </si>
  <si>
    <t>23.12.20</t>
  </si>
  <si>
    <t>9.3.20</t>
  </si>
  <si>
    <t>26.9.18</t>
  </si>
  <si>
    <t>17.3.21</t>
  </si>
  <si>
    <t>2012-13</t>
  </si>
  <si>
    <t>16.03.21</t>
  </si>
  <si>
    <t>31.03.20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</si>
</sst>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dd\.mm\.yyyy;@"/>
  </numFmts>
  <fonts count="4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sz val="12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b/>
      <sz val="8"/>
      <name val="Verdana"/>
      <family val="2"/>
    </font>
    <font>
      <sz val="12"/>
      <color theme="1"/>
      <name val="Calibri"/>
      <family val="2"/>
      <scheme val="minor"/>
    </font>
    <font>
      <sz val="12"/>
      <name val="Calibri"/>
      <family val="2"/>
    </font>
    <font>
      <sz val="10"/>
      <color theme="1"/>
      <name val="Verdan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Verdana"/>
      <family val="2"/>
    </font>
    <font>
      <sz val="10"/>
      <color rgb="FF000000"/>
      <name val="Verdana"/>
      <family val="2"/>
    </font>
    <font>
      <sz val="11"/>
      <name val="Verdana"/>
      <family val="2"/>
    </font>
    <font>
      <b/>
      <sz val="10"/>
      <color theme="1"/>
      <name val="Verdana"/>
      <family val="2"/>
    </font>
    <font>
      <b/>
      <sz val="11"/>
      <name val="Verdana"/>
      <family val="2"/>
    </font>
    <font>
      <sz val="9"/>
      <color theme="1"/>
      <name val="Verdana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9">
    <xf numFmtId="0" fontId="0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5" fillId="0" borderId="0">
      <alignment vertical="top"/>
    </xf>
    <xf numFmtId="0" fontId="18" fillId="0" borderId="0">
      <alignment vertical="top"/>
    </xf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7" fillId="0" borderId="0">
      <alignment vertical="top"/>
    </xf>
    <xf numFmtId="0" fontId="20" fillId="0" borderId="0">
      <alignment vertical="top"/>
    </xf>
    <xf numFmtId="0" fontId="17" fillId="0" borderId="0">
      <alignment vertical="top"/>
    </xf>
    <xf numFmtId="0" fontId="14" fillId="0" borderId="0"/>
    <xf numFmtId="0" fontId="17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9" fillId="0" borderId="0">
      <alignment vertical="top"/>
    </xf>
    <xf numFmtId="0" fontId="1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7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29" fillId="0" borderId="0">
      <alignment vertical="center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3">
    <xf numFmtId="0" fontId="0" fillId="0" borderId="0" xfId="0"/>
    <xf numFmtId="0" fontId="24" fillId="0" borderId="0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left" vertical="center" wrapText="1"/>
    </xf>
    <xf numFmtId="14" fontId="22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2" fontId="22" fillId="0" borderId="1" xfId="1" applyNumberFormat="1" applyFont="1" applyFill="1" applyBorder="1" applyAlignment="1">
      <alignment horizontal="center" vertical="center" wrapText="1"/>
    </xf>
    <xf numFmtId="0" fontId="22" fillId="0" borderId="1" xfId="14" applyFont="1" applyFill="1" applyBorder="1" applyAlignment="1">
      <alignment horizontal="left" vertical="center" wrapText="1"/>
    </xf>
    <xf numFmtId="0" fontId="22" fillId="0" borderId="1" xfId="1" applyFont="1" applyFill="1" applyBorder="1" applyAlignment="1">
      <alignment horizontal="left" vertical="center"/>
    </xf>
    <xf numFmtId="14" fontId="22" fillId="0" borderId="1" xfId="1" applyNumberFormat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/>
    </xf>
    <xf numFmtId="14" fontId="22" fillId="0" borderId="1" xfId="1" applyNumberFormat="1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wrapText="1"/>
    </xf>
    <xf numFmtId="0" fontId="26" fillId="0" borderId="1" xfId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22" fillId="0" borderId="1" xfId="11" applyFont="1" applyFill="1" applyBorder="1" applyAlignment="1">
      <alignment horizontal="center"/>
    </xf>
    <xf numFmtId="49" fontId="22" fillId="0" borderId="1" xfId="0" applyNumberFormat="1" applyFont="1" applyFill="1" applyBorder="1" applyAlignment="1">
      <alignment horizontal="center" wrapText="1"/>
    </xf>
    <xf numFmtId="0" fontId="22" fillId="0" borderId="1" xfId="33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21" fillId="0" borderId="1" xfId="1" applyFont="1" applyFill="1" applyBorder="1" applyAlignment="1">
      <alignment horizontal="center" vertical="center" wrapText="1"/>
    </xf>
    <xf numFmtId="14" fontId="21" fillId="0" borderId="1" xfId="1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left" vertical="center" wrapText="1"/>
    </xf>
    <xf numFmtId="2" fontId="22" fillId="2" borderId="1" xfId="1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14" fontId="22" fillId="2" borderId="1" xfId="1" applyNumberFormat="1" applyFont="1" applyFill="1" applyBorder="1" applyAlignment="1">
      <alignment horizontal="center" vertical="center" wrapText="1"/>
    </xf>
    <xf numFmtId="14" fontId="22" fillId="2" borderId="1" xfId="0" applyNumberFormat="1" applyFont="1" applyFill="1" applyBorder="1" applyAlignment="1">
      <alignment horizontal="center" vertical="center"/>
    </xf>
    <xf numFmtId="0" fontId="22" fillId="2" borderId="1" xfId="33" applyFont="1" applyFill="1" applyBorder="1" applyAlignment="1">
      <alignment horizontal="left" vertical="center" wrapText="1"/>
    </xf>
    <xf numFmtId="0" fontId="22" fillId="2" borderId="1" xfId="14" applyFont="1" applyFill="1" applyBorder="1" applyAlignment="1">
      <alignment horizontal="left" vertical="center" wrapText="1"/>
    </xf>
    <xf numFmtId="0" fontId="22" fillId="2" borderId="1" xfId="58" applyFont="1" applyFill="1" applyBorder="1" applyAlignment="1">
      <alignment horizontal="center" vertical="center" wrapText="1"/>
    </xf>
    <xf numFmtId="49" fontId="22" fillId="2" borderId="1" xfId="58" applyNumberFormat="1" applyFont="1" applyFill="1" applyBorder="1" applyAlignment="1">
      <alignment horizontal="center" vertical="center" wrapText="1"/>
    </xf>
    <xf numFmtId="0" fontId="22" fillId="2" borderId="1" xfId="191" applyFont="1" applyFill="1" applyBorder="1" applyAlignment="1">
      <alignment horizontal="center" vertical="center" wrapText="1"/>
    </xf>
    <xf numFmtId="0" fontId="22" fillId="2" borderId="1" xfId="56" applyFont="1" applyFill="1" applyBorder="1" applyAlignment="1">
      <alignment horizontal="center" vertical="center" wrapText="1"/>
    </xf>
    <xf numFmtId="0" fontId="22" fillId="2" borderId="1" xfId="3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horizontal="left" vertical="center" wrapText="1"/>
    </xf>
    <xf numFmtId="0" fontId="26" fillId="0" borderId="1" xfId="1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33" fillId="2" borderId="1" xfId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left" vertical="center" wrapText="1"/>
    </xf>
    <xf numFmtId="0" fontId="22" fillId="2" borderId="1" xfId="1" applyNumberFormat="1" applyFont="1" applyFill="1" applyBorder="1" applyAlignment="1">
      <alignment horizontal="center" vertical="center" wrapText="1"/>
    </xf>
    <xf numFmtId="0" fontId="22" fillId="2" borderId="1" xfId="14" applyFont="1" applyFill="1" applyBorder="1" applyAlignment="1">
      <alignment horizontal="center" vertical="center"/>
    </xf>
    <xf numFmtId="0" fontId="22" fillId="2" borderId="1" xfId="3" applyFont="1" applyFill="1" applyBorder="1" applyAlignment="1">
      <alignment horizontal="left"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49" fontId="22" fillId="0" borderId="1" xfId="1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4" fontId="22" fillId="2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4" fontId="22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center" vertical="center" wrapText="1"/>
    </xf>
    <xf numFmtId="14" fontId="22" fillId="2" borderId="2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2" borderId="3" xfId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left" vertical="center" wrapText="1"/>
    </xf>
    <xf numFmtId="14" fontId="22" fillId="2" borderId="3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2" fillId="2" borderId="2" xfId="0" applyNumberFormat="1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14" fontId="22" fillId="2" borderId="3" xfId="0" applyNumberFormat="1" applyFont="1" applyFill="1" applyBorder="1" applyAlignment="1">
      <alignment horizontal="center" vertical="center"/>
    </xf>
    <xf numFmtId="0" fontId="22" fillId="2" borderId="3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left" vertical="center" wrapText="1"/>
    </xf>
    <xf numFmtId="1" fontId="22" fillId="4" borderId="1" xfId="0" applyNumberFormat="1" applyFont="1" applyFill="1" applyBorder="1" applyAlignment="1">
      <alignment horizontal="center" vertical="center" wrapText="1"/>
    </xf>
    <xf numFmtId="1" fontId="22" fillId="4" borderId="1" xfId="1" applyNumberFormat="1" applyFont="1" applyFill="1" applyBorder="1" applyAlignment="1">
      <alignment horizontal="center" vertical="center" wrapText="1"/>
    </xf>
    <xf numFmtId="2" fontId="22" fillId="4" borderId="1" xfId="0" applyNumberFormat="1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14" fontId="22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21" fillId="4" borderId="1" xfId="1" applyFont="1" applyFill="1" applyBorder="1" applyAlignment="1">
      <alignment horizontal="center" vertical="center" wrapText="1"/>
    </xf>
    <xf numFmtId="2" fontId="22" fillId="4" borderId="1" xfId="1" applyNumberFormat="1" applyFont="1" applyFill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 wrapText="1"/>
    </xf>
    <xf numFmtId="14" fontId="22" fillId="4" borderId="1" xfId="0" applyNumberFormat="1" applyFont="1" applyFill="1" applyBorder="1" applyAlignment="1">
      <alignment horizontal="center" vertical="center" wrapText="1"/>
    </xf>
    <xf numFmtId="49" fontId="22" fillId="4" borderId="1" xfId="0" applyNumberFormat="1" applyFont="1" applyFill="1" applyBorder="1" applyAlignment="1">
      <alignment horizontal="center" vertical="center" wrapText="1"/>
    </xf>
    <xf numFmtId="14" fontId="22" fillId="4" borderId="1" xfId="1" applyNumberFormat="1" applyFont="1" applyFill="1" applyBorder="1" applyAlignment="1">
      <alignment horizontal="center" vertical="center" wrapText="1"/>
    </xf>
    <xf numFmtId="14" fontId="22" fillId="4" borderId="3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49" fontId="30" fillId="4" borderId="1" xfId="0" applyNumberFormat="1" applyFont="1" applyFill="1" applyBorder="1" applyAlignment="1">
      <alignment horizontal="center" vertical="center" wrapText="1"/>
    </xf>
    <xf numFmtId="14" fontId="22" fillId="4" borderId="2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22" fillId="0" borderId="1" xfId="13" applyFont="1" applyFill="1" applyBorder="1" applyAlignment="1">
      <alignment horizontal="left" vertical="center" wrapText="1"/>
    </xf>
    <xf numFmtId="0" fontId="22" fillId="0" borderId="1" xfId="13" applyFont="1" applyFill="1" applyBorder="1" applyAlignment="1">
      <alignment horizontal="center" vertical="center" wrapText="1"/>
    </xf>
    <xf numFmtId="49" fontId="22" fillId="0" borderId="1" xfId="13" applyNumberFormat="1" applyFont="1" applyFill="1" applyBorder="1" applyAlignment="1">
      <alignment horizontal="center" vertical="center" wrapText="1"/>
    </xf>
    <xf numFmtId="14" fontId="30" fillId="0" borderId="1" xfId="13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6" fillId="0" borderId="1" xfId="13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38" fillId="0" borderId="1" xfId="13" applyFont="1" applyFill="1" applyBorder="1" applyAlignment="1">
      <alignment horizontal="center" vertical="center" wrapText="1"/>
    </xf>
    <xf numFmtId="0" fontId="22" fillId="0" borderId="1" xfId="189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22" fillId="0" borderId="1" xfId="14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164" fontId="22" fillId="0" borderId="1" xfId="1" applyNumberFormat="1" applyFont="1" applyFill="1" applyBorder="1" applyAlignment="1">
      <alignment horizontal="center" vertical="center" wrapText="1"/>
    </xf>
    <xf numFmtId="0" fontId="30" fillId="0" borderId="1" xfId="189" applyFont="1" applyFill="1" applyBorder="1" applyAlignment="1">
      <alignment horizontal="center" vertical="center" wrapText="1"/>
    </xf>
    <xf numFmtId="14" fontId="22" fillId="0" borderId="1" xfId="189" applyNumberFormat="1" applyFont="1" applyFill="1" applyBorder="1" applyAlignment="1">
      <alignment horizontal="center" vertical="center" wrapText="1"/>
    </xf>
    <xf numFmtId="0" fontId="22" fillId="0" borderId="1" xfId="189" applyFont="1" applyFill="1" applyBorder="1" applyAlignment="1">
      <alignment horizontal="left" vertical="center" wrapText="1"/>
    </xf>
    <xf numFmtId="14" fontId="22" fillId="0" borderId="1" xfId="33" applyNumberFormat="1" applyFont="1" applyFill="1" applyBorder="1" applyAlignment="1">
      <alignment horizontal="center" vertical="center" wrapText="1"/>
    </xf>
    <xf numFmtId="14" fontId="30" fillId="0" borderId="1" xfId="33" applyNumberFormat="1" applyFont="1" applyFill="1" applyBorder="1" applyAlignment="1">
      <alignment horizontal="center" vertical="center" wrapText="1"/>
    </xf>
    <xf numFmtId="0" fontId="22" fillId="0" borderId="1" xfId="190" applyFont="1" applyFill="1" applyBorder="1" applyAlignment="1">
      <alignment horizontal="center" vertical="center" wrapText="1"/>
    </xf>
    <xf numFmtId="0" fontId="22" fillId="0" borderId="1" xfId="33" applyFont="1" applyFill="1" applyBorder="1" applyAlignment="1">
      <alignment horizontal="left" vertical="center" wrapText="1"/>
    </xf>
    <xf numFmtId="49" fontId="22" fillId="0" borderId="1" xfId="33" applyNumberFormat="1" applyFont="1" applyFill="1" applyBorder="1" applyAlignment="1">
      <alignment horizontal="center" vertical="center" wrapText="1"/>
    </xf>
    <xf numFmtId="49" fontId="30" fillId="0" borderId="1" xfId="33" applyNumberFormat="1" applyFont="1" applyFill="1" applyBorder="1" applyAlignment="1">
      <alignment horizontal="center" vertical="center" wrapText="1"/>
    </xf>
    <xf numFmtId="0" fontId="30" fillId="0" borderId="1" xfId="366" applyFont="1" applyFill="1" applyBorder="1" applyAlignment="1">
      <alignment horizontal="center" vertical="center" wrapText="1"/>
    </xf>
    <xf numFmtId="0" fontId="22" fillId="0" borderId="1" xfId="33" applyFont="1" applyFill="1" applyBorder="1" applyAlignment="1">
      <alignment horizontal="center" vertical="center"/>
    </xf>
    <xf numFmtId="0" fontId="22" fillId="0" borderId="1" xfId="33" applyFont="1" applyFill="1" applyBorder="1" applyAlignment="1">
      <alignment horizontal="center" vertical="center" wrapText="1"/>
    </xf>
    <xf numFmtId="0" fontId="30" fillId="0" borderId="1" xfId="33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22" fillId="0" borderId="1" xfId="34" applyFont="1" applyFill="1" applyBorder="1" applyAlignment="1">
      <alignment horizontal="left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0" fontId="22" fillId="0" borderId="1" xfId="12" applyFont="1" applyFill="1" applyBorder="1" applyAlignment="1">
      <alignment horizontal="left" vertical="center" wrapText="1"/>
    </xf>
    <xf numFmtId="0" fontId="22" fillId="0" borderId="1" xfId="12" applyFont="1" applyFill="1" applyBorder="1" applyAlignment="1">
      <alignment vertical="center" wrapText="1"/>
    </xf>
    <xf numFmtId="0" fontId="22" fillId="0" borderId="1" xfId="189" applyFont="1" applyFill="1" applyBorder="1" applyAlignment="1" applyProtection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2" fontId="22" fillId="0" borderId="1" xfId="0" applyNumberFormat="1" applyFont="1" applyFill="1" applyBorder="1" applyAlignment="1">
      <alignment horizontal="center" vertical="center"/>
    </xf>
    <xf numFmtId="2" fontId="22" fillId="0" borderId="1" xfId="14" applyNumberFormat="1" applyFont="1" applyFill="1" applyBorder="1" applyAlignment="1">
      <alignment horizontal="center" vertical="center"/>
    </xf>
    <xf numFmtId="14" fontId="3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center" wrapText="1"/>
    </xf>
    <xf numFmtId="2" fontId="30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wrapText="1"/>
    </xf>
    <xf numFmtId="0" fontId="22" fillId="0" borderId="1" xfId="188" applyFont="1" applyFill="1" applyBorder="1" applyAlignment="1">
      <alignment horizontal="center" vertical="center" wrapText="1"/>
    </xf>
    <xf numFmtId="0" fontId="30" fillId="0" borderId="1" xfId="1" applyFont="1" applyFill="1" applyBorder="1" applyAlignment="1">
      <alignment horizontal="left" vertical="center" wrapText="1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left" vertical="center" wrapText="1"/>
    </xf>
    <xf numFmtId="0" fontId="30" fillId="0" borderId="1" xfId="0" applyFont="1" applyFill="1" applyBorder="1"/>
    <xf numFmtId="0" fontId="30" fillId="0" borderId="0" xfId="0" applyFont="1" applyFill="1" applyBorder="1"/>
    <xf numFmtId="0" fontId="22" fillId="0" borderId="1" xfId="0" applyFont="1" applyFill="1" applyBorder="1" applyAlignment="1">
      <alignment horizontal="left" vertical="top" wrapText="1"/>
    </xf>
    <xf numFmtId="1" fontId="2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center"/>
    </xf>
    <xf numFmtId="0" fontId="22" fillId="0" borderId="1" xfId="3" applyFont="1" applyFill="1" applyBorder="1" applyAlignment="1">
      <alignment horizontal="center" vertical="center" wrapText="1"/>
    </xf>
    <xf numFmtId="1" fontId="22" fillId="0" borderId="1" xfId="1" applyNumberFormat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vertical="center" wrapText="1"/>
    </xf>
    <xf numFmtId="0" fontId="22" fillId="0" borderId="1" xfId="57" applyFont="1" applyFill="1" applyBorder="1" applyAlignment="1">
      <alignment horizontal="center" vertical="center" wrapText="1"/>
    </xf>
    <xf numFmtId="14" fontId="22" fillId="0" borderId="1" xfId="34" applyNumberFormat="1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22" fontId="22" fillId="0" borderId="1" xfId="0" applyNumberFormat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14" fontId="22" fillId="0" borderId="3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center" vertical="center" wrapText="1"/>
    </xf>
    <xf numFmtId="49" fontId="22" fillId="0" borderId="3" xfId="1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2" xfId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/>
    </xf>
    <xf numFmtId="14" fontId="22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14" fontId="22" fillId="0" borderId="5" xfId="0" applyNumberFormat="1" applyFont="1" applyFill="1" applyBorder="1" applyAlignment="1">
      <alignment horizontal="center" vertical="center" wrapText="1"/>
    </xf>
    <xf numFmtId="14" fontId="22" fillId="0" borderId="6" xfId="0" applyNumberFormat="1" applyFont="1" applyFill="1" applyBorder="1" applyAlignment="1">
      <alignment horizontal="center" vertical="center" wrapText="1"/>
    </xf>
    <xf numFmtId="14" fontId="22" fillId="0" borderId="7" xfId="0" applyNumberFormat="1" applyFont="1" applyFill="1" applyBorder="1" applyAlignment="1">
      <alignment horizontal="center" vertical="center" wrapText="1"/>
    </xf>
    <xf numFmtId="49" fontId="22" fillId="2" borderId="5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7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14" applyFont="1" applyFill="1" applyBorder="1" applyAlignment="1">
      <alignment horizontal="center" vertical="center" wrapText="1"/>
    </xf>
  </cellXfs>
  <cellStyles count="369">
    <cellStyle name="Excel Built-in Normal" xfId="7"/>
    <cellStyle name="Normal" xfId="0" builtinId="0"/>
    <cellStyle name="Normal 2" xfId="3"/>
    <cellStyle name="Normal 2 10" xfId="57"/>
    <cellStyle name="Normal 2 10 2" xfId="101"/>
    <cellStyle name="Normal 2 10 2 2" xfId="191"/>
    <cellStyle name="Normal 2 10 2 2 2" xfId="368"/>
    <cellStyle name="Normal 2 10 2 3" xfId="278"/>
    <cellStyle name="Normal 2 10 3" xfId="144"/>
    <cellStyle name="Normal 2 10 3 2" xfId="321"/>
    <cellStyle name="Normal 2 10 4" xfId="186"/>
    <cellStyle name="Normal 2 10 4 2" xfId="189"/>
    <cellStyle name="Normal 2 10 4 2 2" xfId="366"/>
    <cellStyle name="Normal 2 10 4 3" xfId="363"/>
    <cellStyle name="Normal 2 10 5" xfId="188"/>
    <cellStyle name="Normal 2 10 5 2" xfId="365"/>
    <cellStyle name="Normal 2 10 6" xfId="235"/>
    <cellStyle name="Normal 2 11" xfId="56"/>
    <cellStyle name="Normal 2 11 2" xfId="187"/>
    <cellStyle name="Normal 2 11 2 2" xfId="190"/>
    <cellStyle name="Normal 2 11 2 2 2" xfId="367"/>
    <cellStyle name="Normal 2 11 2 3" xfId="364"/>
    <cellStyle name="Normal 2 11 3" xfId="234"/>
    <cellStyle name="Normal 2 12" xfId="59"/>
    <cellStyle name="Normal 2 12 2" xfId="236"/>
    <cellStyle name="Normal 2 13" xfId="102"/>
    <cellStyle name="Normal 2 13 2" xfId="279"/>
    <cellStyle name="Normal 2 14" xfId="192"/>
    <cellStyle name="Normal 2 2" xfId="1"/>
    <cellStyle name="Normal 2 2 2 2" xfId="12"/>
    <cellStyle name="Normal 2 2 2 2 2" xfId="34"/>
    <cellStyle name="Normal 2 3" xfId="5"/>
    <cellStyle name="Normal 2 3 2" xfId="18"/>
    <cellStyle name="Normal 2 3 2 2" xfId="22"/>
    <cellStyle name="Normal 2 3 2 2 2" xfId="46"/>
    <cellStyle name="Normal 2 3 2 2 2 2" xfId="91"/>
    <cellStyle name="Normal 2 3 2 2 2 2 2" xfId="176"/>
    <cellStyle name="Normal 2 3 2 2 2 2 2 2" xfId="353"/>
    <cellStyle name="Normal 2 3 2 2 2 2 3" xfId="268"/>
    <cellStyle name="Normal 2 3 2 2 2 3" xfId="134"/>
    <cellStyle name="Normal 2 3 2 2 2 3 2" xfId="311"/>
    <cellStyle name="Normal 2 3 2 2 2 4" xfId="224"/>
    <cellStyle name="Normal 2 3 2 2 3" xfId="70"/>
    <cellStyle name="Normal 2 3 2 2 3 2" xfId="155"/>
    <cellStyle name="Normal 2 3 2 2 3 2 2" xfId="332"/>
    <cellStyle name="Normal 2 3 2 2 3 3" xfId="247"/>
    <cellStyle name="Normal 2 3 2 2 4" xfId="113"/>
    <cellStyle name="Normal 2 3 2 2 4 2" xfId="290"/>
    <cellStyle name="Normal 2 3 2 2 5" xfId="203"/>
    <cellStyle name="Normal 2 3 2 3" xfId="42"/>
    <cellStyle name="Normal 2 3 2 3 2" xfId="87"/>
    <cellStyle name="Normal 2 3 2 3 2 2" xfId="172"/>
    <cellStyle name="Normal 2 3 2 3 2 2 2" xfId="349"/>
    <cellStyle name="Normal 2 3 2 3 2 3" xfId="264"/>
    <cellStyle name="Normal 2 3 2 3 3" xfId="130"/>
    <cellStyle name="Normal 2 3 2 3 3 2" xfId="307"/>
    <cellStyle name="Normal 2 3 2 3 4" xfId="220"/>
    <cellStyle name="Normal 2 3 2 4" xfId="66"/>
    <cellStyle name="Normal 2 3 2 4 2" xfId="151"/>
    <cellStyle name="Normal 2 3 2 4 2 2" xfId="328"/>
    <cellStyle name="Normal 2 3 2 4 3" xfId="243"/>
    <cellStyle name="Normal 2 3 2 5" xfId="109"/>
    <cellStyle name="Normal 2 3 2 5 2" xfId="286"/>
    <cellStyle name="Normal 2 3 2 6" xfId="199"/>
    <cellStyle name="Normal 2 3 3" xfId="24"/>
    <cellStyle name="Normal 2 3 3 2" xfId="48"/>
    <cellStyle name="Normal 2 3 3 2 2" xfId="93"/>
    <cellStyle name="Normal 2 3 3 2 2 2" xfId="178"/>
    <cellStyle name="Normal 2 3 3 2 2 2 2" xfId="355"/>
    <cellStyle name="Normal 2 3 3 2 2 3" xfId="270"/>
    <cellStyle name="Normal 2 3 3 2 3" xfId="136"/>
    <cellStyle name="Normal 2 3 3 2 3 2" xfId="313"/>
    <cellStyle name="Normal 2 3 3 2 4" xfId="226"/>
    <cellStyle name="Normal 2 3 3 3" xfId="72"/>
    <cellStyle name="Normal 2 3 3 3 2" xfId="157"/>
    <cellStyle name="Normal 2 3 3 3 2 2" xfId="334"/>
    <cellStyle name="Normal 2 3 3 3 3" xfId="249"/>
    <cellStyle name="Normal 2 3 3 4" xfId="115"/>
    <cellStyle name="Normal 2 3 3 4 2" xfId="292"/>
    <cellStyle name="Normal 2 3 3 5" xfId="205"/>
    <cellStyle name="Normal 2 3 4" xfId="37"/>
    <cellStyle name="Normal 2 3 4 2" xfId="82"/>
    <cellStyle name="Normal 2 3 4 2 2" xfId="167"/>
    <cellStyle name="Normal 2 3 4 2 2 2" xfId="344"/>
    <cellStyle name="Normal 2 3 4 2 3" xfId="259"/>
    <cellStyle name="Normal 2 3 4 3" xfId="125"/>
    <cellStyle name="Normal 2 3 4 3 2" xfId="302"/>
    <cellStyle name="Normal 2 3 4 4" xfId="215"/>
    <cellStyle name="Normal 2 3 5" xfId="61"/>
    <cellStyle name="Normal 2 3 5 2" xfId="146"/>
    <cellStyle name="Normal 2 3 5 2 2" xfId="323"/>
    <cellStyle name="Normal 2 3 5 3" xfId="238"/>
    <cellStyle name="Normal 2 3 6" xfId="104"/>
    <cellStyle name="Normal 2 3 6 2" xfId="281"/>
    <cellStyle name="Normal 2 3 7" xfId="194"/>
    <cellStyle name="Normal 2 4" xfId="13"/>
    <cellStyle name="Normal 2 4 2" xfId="19"/>
    <cellStyle name="Normal 2 4 2 2" xfId="30"/>
    <cellStyle name="Normal 2 4 2 2 2" xfId="53"/>
    <cellStyle name="Normal 2 4 2 2 2 2" xfId="98"/>
    <cellStyle name="Normal 2 4 2 2 2 2 2" xfId="183"/>
    <cellStyle name="Normal 2 4 2 2 2 2 2 2" xfId="360"/>
    <cellStyle name="Normal 2 4 2 2 2 2 3" xfId="275"/>
    <cellStyle name="Normal 2 4 2 2 2 3" xfId="141"/>
    <cellStyle name="Normal 2 4 2 2 2 3 2" xfId="318"/>
    <cellStyle name="Normal 2 4 2 2 2 4" xfId="231"/>
    <cellStyle name="Normal 2 4 2 2 3" xfId="77"/>
    <cellStyle name="Normal 2 4 2 2 3 2" xfId="162"/>
    <cellStyle name="Normal 2 4 2 2 3 2 2" xfId="339"/>
    <cellStyle name="Normal 2 4 2 2 3 3" xfId="254"/>
    <cellStyle name="Normal 2 4 2 2 4" xfId="120"/>
    <cellStyle name="Normal 2 4 2 2 4 2" xfId="297"/>
    <cellStyle name="Normal 2 4 2 2 5" xfId="210"/>
    <cellStyle name="Normal 2 4 2 3" xfId="43"/>
    <cellStyle name="Normal 2 4 2 3 2" xfId="88"/>
    <cellStyle name="Normal 2 4 2 3 2 2" xfId="173"/>
    <cellStyle name="Normal 2 4 2 3 2 2 2" xfId="350"/>
    <cellStyle name="Normal 2 4 2 3 2 3" xfId="265"/>
    <cellStyle name="Normal 2 4 2 3 3" xfId="131"/>
    <cellStyle name="Normal 2 4 2 3 3 2" xfId="308"/>
    <cellStyle name="Normal 2 4 2 3 4" xfId="221"/>
    <cellStyle name="Normal 2 4 2 4" xfId="67"/>
    <cellStyle name="Normal 2 4 2 4 2" xfId="152"/>
    <cellStyle name="Normal 2 4 2 4 2 2" xfId="329"/>
    <cellStyle name="Normal 2 4 2 4 3" xfId="244"/>
    <cellStyle name="Normal 2 4 2 5" xfId="110"/>
    <cellStyle name="Normal 2 4 2 5 2" xfId="287"/>
    <cellStyle name="Normal 2 4 2 6" xfId="200"/>
    <cellStyle name="Normal 2 4 3" xfId="26"/>
    <cellStyle name="Normal 2 4 3 2" xfId="49"/>
    <cellStyle name="Normal 2 4 3 2 2" xfId="94"/>
    <cellStyle name="Normal 2 4 3 2 2 2" xfId="179"/>
    <cellStyle name="Normal 2 4 3 2 2 2 2" xfId="356"/>
    <cellStyle name="Normal 2 4 3 2 2 3" xfId="271"/>
    <cellStyle name="Normal 2 4 3 2 3" xfId="137"/>
    <cellStyle name="Normal 2 4 3 2 3 2" xfId="314"/>
    <cellStyle name="Normal 2 4 3 2 4" xfId="227"/>
    <cellStyle name="Normal 2 4 3 3" xfId="73"/>
    <cellStyle name="Normal 2 4 3 3 2" xfId="158"/>
    <cellStyle name="Normal 2 4 3 3 2 2" xfId="335"/>
    <cellStyle name="Normal 2 4 3 3 3" xfId="250"/>
    <cellStyle name="Normal 2 4 3 4" xfId="116"/>
    <cellStyle name="Normal 2 4 3 4 2" xfId="293"/>
    <cellStyle name="Normal 2 4 3 5" xfId="206"/>
    <cellStyle name="Normal 2 4 4" xfId="38"/>
    <cellStyle name="Normal 2 4 4 2" xfId="83"/>
    <cellStyle name="Normal 2 4 4 2 2" xfId="168"/>
    <cellStyle name="Normal 2 4 4 2 2 2" xfId="345"/>
    <cellStyle name="Normal 2 4 4 2 3" xfId="260"/>
    <cellStyle name="Normal 2 4 4 3" xfId="126"/>
    <cellStyle name="Normal 2 4 4 3 2" xfId="303"/>
    <cellStyle name="Normal 2 4 4 4" xfId="216"/>
    <cellStyle name="Normal 2 4 5" xfId="62"/>
    <cellStyle name="Normal 2 4 5 2" xfId="147"/>
    <cellStyle name="Normal 2 4 5 2 2" xfId="324"/>
    <cellStyle name="Normal 2 4 5 3" xfId="239"/>
    <cellStyle name="Normal 2 4 6" xfId="105"/>
    <cellStyle name="Normal 2 4 6 2" xfId="282"/>
    <cellStyle name="Normal 2 4 7" xfId="195"/>
    <cellStyle name="Normal 2 5" xfId="2"/>
    <cellStyle name="Normal 2 6" xfId="17"/>
    <cellStyle name="Normal 2 6 2" xfId="29"/>
    <cellStyle name="Normal 2 6 2 2" xfId="52"/>
    <cellStyle name="Normal 2 6 2 2 2" xfId="97"/>
    <cellStyle name="Normal 2 6 2 2 2 2" xfId="182"/>
    <cellStyle name="Normal 2 6 2 2 2 2 2" xfId="359"/>
    <cellStyle name="Normal 2 6 2 2 2 3" xfId="274"/>
    <cellStyle name="Normal 2 6 2 2 3" xfId="140"/>
    <cellStyle name="Normal 2 6 2 2 3 2" xfId="317"/>
    <cellStyle name="Normal 2 6 2 2 4" xfId="230"/>
    <cellStyle name="Normal 2 6 2 3" xfId="76"/>
    <cellStyle name="Normal 2 6 2 3 2" xfId="161"/>
    <cellStyle name="Normal 2 6 2 3 2 2" xfId="338"/>
    <cellStyle name="Normal 2 6 2 3 3" xfId="253"/>
    <cellStyle name="Normal 2 6 2 4" xfId="119"/>
    <cellStyle name="Normal 2 6 2 4 2" xfId="296"/>
    <cellStyle name="Normal 2 6 2 5" xfId="209"/>
    <cellStyle name="Normal 2 6 3" xfId="41"/>
    <cellStyle name="Normal 2 6 3 2" xfId="86"/>
    <cellStyle name="Normal 2 6 3 2 2" xfId="171"/>
    <cellStyle name="Normal 2 6 3 2 2 2" xfId="348"/>
    <cellStyle name="Normal 2 6 3 2 3" xfId="263"/>
    <cellStyle name="Normal 2 6 3 3" xfId="129"/>
    <cellStyle name="Normal 2 6 3 3 2" xfId="306"/>
    <cellStyle name="Normal 2 6 3 4" xfId="219"/>
    <cellStyle name="Normal 2 6 4" xfId="65"/>
    <cellStyle name="Normal 2 6 4 2" xfId="150"/>
    <cellStyle name="Normal 2 6 4 2 2" xfId="327"/>
    <cellStyle name="Normal 2 6 4 3" xfId="242"/>
    <cellStyle name="Normal 2 6 5" xfId="108"/>
    <cellStyle name="Normal 2 6 5 2" xfId="285"/>
    <cellStyle name="Normal 2 6 6" xfId="198"/>
    <cellStyle name="Normal 2 7" xfId="20"/>
    <cellStyle name="Normal 2 7 2" xfId="31"/>
    <cellStyle name="Normal 2 7 2 2" xfId="54"/>
    <cellStyle name="Normal 2 7 2 2 2" xfId="99"/>
    <cellStyle name="Normal 2 7 2 2 2 2" xfId="184"/>
    <cellStyle name="Normal 2 7 2 2 2 2 2" xfId="361"/>
    <cellStyle name="Normal 2 7 2 2 2 3" xfId="276"/>
    <cellStyle name="Normal 2 7 2 2 3" xfId="142"/>
    <cellStyle name="Normal 2 7 2 2 3 2" xfId="319"/>
    <cellStyle name="Normal 2 7 2 2 4" xfId="232"/>
    <cellStyle name="Normal 2 7 2 3" xfId="78"/>
    <cellStyle name="Normal 2 7 2 3 2" xfId="163"/>
    <cellStyle name="Normal 2 7 2 3 2 2" xfId="340"/>
    <cellStyle name="Normal 2 7 2 3 3" xfId="255"/>
    <cellStyle name="Normal 2 7 2 4" xfId="121"/>
    <cellStyle name="Normal 2 7 2 4 2" xfId="298"/>
    <cellStyle name="Normal 2 7 2 5" xfId="211"/>
    <cellStyle name="Normal 2 7 3" xfId="44"/>
    <cellStyle name="Normal 2 7 3 2" xfId="89"/>
    <cellStyle name="Normal 2 7 3 2 2" xfId="174"/>
    <cellStyle name="Normal 2 7 3 2 2 2" xfId="351"/>
    <cellStyle name="Normal 2 7 3 2 3" xfId="266"/>
    <cellStyle name="Normal 2 7 3 3" xfId="132"/>
    <cellStyle name="Normal 2 7 3 3 2" xfId="309"/>
    <cellStyle name="Normal 2 7 3 4" xfId="222"/>
    <cellStyle name="Normal 2 7 4" xfId="68"/>
    <cellStyle name="Normal 2 7 4 2" xfId="153"/>
    <cellStyle name="Normal 2 7 4 2 2" xfId="330"/>
    <cellStyle name="Normal 2 7 4 3" xfId="245"/>
    <cellStyle name="Normal 2 7 5" xfId="111"/>
    <cellStyle name="Normal 2 7 5 2" xfId="288"/>
    <cellStyle name="Normal 2 7 6" xfId="201"/>
    <cellStyle name="Normal 2 8" xfId="21"/>
    <cellStyle name="Normal 2 8 2" xfId="32"/>
    <cellStyle name="Normal 2 8 2 2" xfId="55"/>
    <cellStyle name="Normal 2 8 2 2 2" xfId="100"/>
    <cellStyle name="Normal 2 8 2 2 2 2" xfId="185"/>
    <cellStyle name="Normal 2 8 2 2 2 2 2" xfId="362"/>
    <cellStyle name="Normal 2 8 2 2 2 3" xfId="277"/>
    <cellStyle name="Normal 2 8 2 2 3" xfId="143"/>
    <cellStyle name="Normal 2 8 2 2 3 2" xfId="320"/>
    <cellStyle name="Normal 2 8 2 2 4" xfId="233"/>
    <cellStyle name="Normal 2 8 2 3" xfId="79"/>
    <cellStyle name="Normal 2 8 2 3 2" xfId="164"/>
    <cellStyle name="Normal 2 8 2 3 2 2" xfId="341"/>
    <cellStyle name="Normal 2 8 2 3 3" xfId="256"/>
    <cellStyle name="Normal 2 8 2 4" xfId="122"/>
    <cellStyle name="Normal 2 8 2 4 2" xfId="299"/>
    <cellStyle name="Normal 2 8 2 5" xfId="212"/>
    <cellStyle name="Normal 2 8 3" xfId="45"/>
    <cellStyle name="Normal 2 8 3 2" xfId="90"/>
    <cellStyle name="Normal 2 8 3 2 2" xfId="175"/>
    <cellStyle name="Normal 2 8 3 2 2 2" xfId="352"/>
    <cellStyle name="Normal 2 8 3 2 3" xfId="267"/>
    <cellStyle name="Normal 2 8 3 3" xfId="133"/>
    <cellStyle name="Normal 2 8 3 3 2" xfId="310"/>
    <cellStyle name="Normal 2 8 3 4" xfId="223"/>
    <cellStyle name="Normal 2 8 4" xfId="69"/>
    <cellStyle name="Normal 2 8 4 2" xfId="154"/>
    <cellStyle name="Normal 2 8 4 2 2" xfId="331"/>
    <cellStyle name="Normal 2 8 4 3" xfId="246"/>
    <cellStyle name="Normal 2 8 5" xfId="112"/>
    <cellStyle name="Normal 2 8 5 2" xfId="289"/>
    <cellStyle name="Normal 2 8 6" xfId="202"/>
    <cellStyle name="Normal 2 9" xfId="35"/>
    <cellStyle name="Normal 2 9 2" xfId="80"/>
    <cellStyle name="Normal 2 9 2 2" xfId="165"/>
    <cellStyle name="Normal 2 9 2 2 2" xfId="342"/>
    <cellStyle name="Normal 2 9 2 3" xfId="257"/>
    <cellStyle name="Normal 2 9 3" xfId="123"/>
    <cellStyle name="Normal 2 9 3 2" xfId="300"/>
    <cellStyle name="Normal 2 9 4" xfId="213"/>
    <cellStyle name="Normal 3" xfId="4"/>
    <cellStyle name="Normal 3 2" xfId="9"/>
    <cellStyle name="Normal 3 3" xfId="8"/>
    <cellStyle name="Normal 3 4" xfId="23"/>
    <cellStyle name="Normal 3 4 2" xfId="47"/>
    <cellStyle name="Normal 3 4 2 2" xfId="92"/>
    <cellStyle name="Normal 3 4 2 2 2" xfId="177"/>
    <cellStyle name="Normal 3 4 2 2 2 2" xfId="354"/>
    <cellStyle name="Normal 3 4 2 2 3" xfId="269"/>
    <cellStyle name="Normal 3 4 2 3" xfId="135"/>
    <cellStyle name="Normal 3 4 2 3 2" xfId="312"/>
    <cellStyle name="Normal 3 4 2 4" xfId="225"/>
    <cellStyle name="Normal 3 4 3" xfId="71"/>
    <cellStyle name="Normal 3 4 3 2" xfId="156"/>
    <cellStyle name="Normal 3 4 3 2 2" xfId="333"/>
    <cellStyle name="Normal 3 4 3 3" xfId="248"/>
    <cellStyle name="Normal 3 4 4" xfId="114"/>
    <cellStyle name="Normal 3 4 4 2" xfId="291"/>
    <cellStyle name="Normal 3 4 5" xfId="204"/>
    <cellStyle name="Normal 3 5" xfId="36"/>
    <cellStyle name="Normal 3 5 2" xfId="81"/>
    <cellStyle name="Normal 3 5 2 2" xfId="166"/>
    <cellStyle name="Normal 3 5 2 2 2" xfId="343"/>
    <cellStyle name="Normal 3 5 2 3" xfId="258"/>
    <cellStyle name="Normal 3 5 3" xfId="124"/>
    <cellStyle name="Normal 3 5 3 2" xfId="301"/>
    <cellStyle name="Normal 3 5 4" xfId="214"/>
    <cellStyle name="Normal 3 6" xfId="60"/>
    <cellStyle name="Normal 3 6 2" xfId="145"/>
    <cellStyle name="Normal 3 6 2 2" xfId="322"/>
    <cellStyle name="Normal 3 6 3" xfId="237"/>
    <cellStyle name="Normal 3 7" xfId="103"/>
    <cellStyle name="Normal 3 7 2" xfId="280"/>
    <cellStyle name="Normal 3 8" xfId="193"/>
    <cellStyle name="Normal 4" xfId="10"/>
    <cellStyle name="Normal 5" xfId="6"/>
    <cellStyle name="Normal 5 2" xfId="25"/>
    <cellStyle name="Normal 6" xfId="33"/>
    <cellStyle name="Normal 7" xfId="58"/>
    <cellStyle name="Normal 78" xfId="15"/>
    <cellStyle name="Normal 78 2" xfId="27"/>
    <cellStyle name="Normal 78 2 2" xfId="50"/>
    <cellStyle name="Normal 78 2 2 2" xfId="95"/>
    <cellStyle name="Normal 78 2 2 2 2" xfId="180"/>
    <cellStyle name="Normal 78 2 2 2 2 2" xfId="357"/>
    <cellStyle name="Normal 78 2 2 2 3" xfId="272"/>
    <cellStyle name="Normal 78 2 2 3" xfId="138"/>
    <cellStyle name="Normal 78 2 2 3 2" xfId="315"/>
    <cellStyle name="Normal 78 2 2 4" xfId="228"/>
    <cellStyle name="Normal 78 2 3" xfId="74"/>
    <cellStyle name="Normal 78 2 3 2" xfId="159"/>
    <cellStyle name="Normal 78 2 3 2 2" xfId="336"/>
    <cellStyle name="Normal 78 2 3 3" xfId="251"/>
    <cellStyle name="Normal 78 2 4" xfId="117"/>
    <cellStyle name="Normal 78 2 4 2" xfId="294"/>
    <cellStyle name="Normal 78 2 5" xfId="207"/>
    <cellStyle name="Normal 78 3" xfId="39"/>
    <cellStyle name="Normal 78 3 2" xfId="84"/>
    <cellStyle name="Normal 78 3 2 2" xfId="169"/>
    <cellStyle name="Normal 78 3 2 2 2" xfId="346"/>
    <cellStyle name="Normal 78 3 2 3" xfId="261"/>
    <cellStyle name="Normal 78 3 3" xfId="127"/>
    <cellStyle name="Normal 78 3 3 2" xfId="304"/>
    <cellStyle name="Normal 78 3 4" xfId="217"/>
    <cellStyle name="Normal 78 4" xfId="63"/>
    <cellStyle name="Normal 78 4 2" xfId="148"/>
    <cellStyle name="Normal 78 4 2 2" xfId="325"/>
    <cellStyle name="Normal 78 4 3" xfId="240"/>
    <cellStyle name="Normal 78 5" xfId="106"/>
    <cellStyle name="Normal 78 5 2" xfId="283"/>
    <cellStyle name="Normal 78 6" xfId="196"/>
    <cellStyle name="Normal 79" xfId="16"/>
    <cellStyle name="Normal 79 2" xfId="28"/>
    <cellStyle name="Normal 79 2 2" xfId="51"/>
    <cellStyle name="Normal 79 2 2 2" xfId="96"/>
    <cellStyle name="Normal 79 2 2 2 2" xfId="181"/>
    <cellStyle name="Normal 79 2 2 2 2 2" xfId="358"/>
    <cellStyle name="Normal 79 2 2 2 3" xfId="273"/>
    <cellStyle name="Normal 79 2 2 3" xfId="139"/>
    <cellStyle name="Normal 79 2 2 3 2" xfId="316"/>
    <cellStyle name="Normal 79 2 2 4" xfId="229"/>
    <cellStyle name="Normal 79 2 3" xfId="75"/>
    <cellStyle name="Normal 79 2 3 2" xfId="160"/>
    <cellStyle name="Normal 79 2 3 2 2" xfId="337"/>
    <cellStyle name="Normal 79 2 3 3" xfId="252"/>
    <cellStyle name="Normal 79 2 4" xfId="118"/>
    <cellStyle name="Normal 79 2 4 2" xfId="295"/>
    <cellStyle name="Normal 79 2 5" xfId="208"/>
    <cellStyle name="Normal 79 3" xfId="40"/>
    <cellStyle name="Normal 79 3 2" xfId="85"/>
    <cellStyle name="Normal 79 3 2 2" xfId="170"/>
    <cellStyle name="Normal 79 3 2 2 2" xfId="347"/>
    <cellStyle name="Normal 79 3 2 3" xfId="262"/>
    <cellStyle name="Normal 79 3 3" xfId="128"/>
    <cellStyle name="Normal 79 3 3 2" xfId="305"/>
    <cellStyle name="Normal 79 3 4" xfId="218"/>
    <cellStyle name="Normal 79 4" xfId="64"/>
    <cellStyle name="Normal 79 4 2" xfId="149"/>
    <cellStyle name="Normal 79 4 2 2" xfId="326"/>
    <cellStyle name="Normal 79 4 3" xfId="241"/>
    <cellStyle name="Normal 79 5" xfId="107"/>
    <cellStyle name="Normal 79 5 2" xfId="284"/>
    <cellStyle name="Normal 79 6" xfId="197"/>
    <cellStyle name="Normal_SS Planned 07-08 to 11-12" xfId="14"/>
    <cellStyle name="Style 1" xfId="11"/>
  </cellStyles>
  <dxfs count="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393"/>
  <sheetViews>
    <sheetView view="pageBreakPreview" zoomScaleNormal="100" zoomScaleSheetLayoutView="100" workbookViewId="0">
      <pane ySplit="3" topLeftCell="A4" activePane="bottomLeft" state="frozen"/>
      <selection activeCell="C90" sqref="C90"/>
      <selection pane="bottomLeft" activeCell="C11" sqref="C11"/>
    </sheetView>
  </sheetViews>
  <sheetFormatPr defaultColWidth="11" defaultRowHeight="12.75" x14ac:dyDescent="0.25"/>
  <cols>
    <col min="1" max="1" width="4.125" style="4" customWidth="1"/>
    <col min="2" max="2" width="17.375" style="4" customWidth="1"/>
    <col min="3" max="3" width="29.875" style="27" customWidth="1"/>
    <col min="4" max="4" width="12.5" style="4" customWidth="1"/>
    <col min="5" max="7" width="14.25" style="4" customWidth="1"/>
    <col min="8" max="8" width="11" style="4" customWidth="1"/>
    <col min="9" max="9" width="11.625" style="4" customWidth="1"/>
    <col min="10" max="10" width="10.75" style="4" customWidth="1"/>
    <col min="11" max="11" width="9.875" style="4" customWidth="1"/>
    <col min="12" max="12" width="15.125" style="4" customWidth="1"/>
    <col min="13" max="13" width="28.125" style="4" customWidth="1"/>
    <col min="14" max="14" width="24.25" style="4" customWidth="1"/>
    <col min="15" max="15" width="24.25" style="3" customWidth="1"/>
    <col min="16" max="16" width="17.625" style="3" bestFit="1" customWidth="1"/>
    <col min="17" max="64" width="11" style="3"/>
    <col min="65" max="16384" width="11" style="4"/>
  </cols>
  <sheetData>
    <row r="1" spans="1:64" ht="33.75" customHeight="1" x14ac:dyDescent="0.25">
      <c r="A1" s="190" t="s">
        <v>1504</v>
      </c>
      <c r="B1" s="190"/>
      <c r="C1" s="191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73"/>
    </row>
    <row r="2" spans="1:64" s="69" customFormat="1" ht="38.25" x14ac:dyDescent="0.25">
      <c r="A2" s="32" t="s">
        <v>0</v>
      </c>
      <c r="B2" s="70" t="s">
        <v>1</v>
      </c>
      <c r="C2" s="58" t="s">
        <v>11</v>
      </c>
      <c r="D2" s="70" t="s">
        <v>2</v>
      </c>
      <c r="E2" s="33" t="s">
        <v>3</v>
      </c>
      <c r="F2" s="33" t="s">
        <v>1587</v>
      </c>
      <c r="G2" s="33" t="s">
        <v>1588</v>
      </c>
      <c r="H2" s="70" t="s">
        <v>10</v>
      </c>
      <c r="I2" s="70" t="s">
        <v>14</v>
      </c>
      <c r="J2" s="70" t="s">
        <v>12</v>
      </c>
      <c r="K2" s="70" t="s">
        <v>9</v>
      </c>
      <c r="L2" s="33" t="s">
        <v>4</v>
      </c>
      <c r="M2" s="70" t="s">
        <v>1183</v>
      </c>
      <c r="N2" s="70" t="s">
        <v>1182</v>
      </c>
      <c r="O2" s="70" t="s">
        <v>6</v>
      </c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</row>
    <row r="3" spans="1:64" ht="17.25" customHeight="1" x14ac:dyDescent="0.25">
      <c r="A3" s="70" t="s">
        <v>13</v>
      </c>
      <c r="B3" s="32">
        <v>1</v>
      </c>
      <c r="C3" s="32">
        <v>2</v>
      </c>
      <c r="D3" s="32">
        <v>3</v>
      </c>
      <c r="E3" s="32">
        <v>4</v>
      </c>
      <c r="F3" s="32">
        <v>5</v>
      </c>
      <c r="G3" s="32">
        <v>6</v>
      </c>
      <c r="H3" s="32">
        <v>7</v>
      </c>
      <c r="I3" s="32">
        <v>8</v>
      </c>
      <c r="J3" s="32">
        <v>9</v>
      </c>
      <c r="K3" s="32">
        <v>10</v>
      </c>
      <c r="L3" s="32">
        <v>11</v>
      </c>
      <c r="M3" s="32">
        <v>12</v>
      </c>
      <c r="N3" s="32">
        <v>13</v>
      </c>
      <c r="O3" s="32">
        <v>14</v>
      </c>
    </row>
    <row r="4" spans="1:64" ht="24.95" customHeight="1" x14ac:dyDescent="0.25">
      <c r="A4" s="111">
        <v>1</v>
      </c>
      <c r="B4" s="113" t="s">
        <v>791</v>
      </c>
      <c r="C4" s="17" t="s">
        <v>461</v>
      </c>
      <c r="D4" s="19">
        <v>43911</v>
      </c>
      <c r="E4" s="14">
        <v>43914</v>
      </c>
      <c r="F4" s="14" t="s">
        <v>307</v>
      </c>
      <c r="G4" s="10" t="s">
        <v>426</v>
      </c>
      <c r="H4" s="113">
        <v>1</v>
      </c>
      <c r="I4" s="113">
        <v>2</v>
      </c>
      <c r="J4" s="113">
        <v>2</v>
      </c>
      <c r="K4" s="113">
        <f t="shared" ref="K4:K35" si="0">H4+I4+J4</f>
        <v>5</v>
      </c>
      <c r="L4" s="10" t="s">
        <v>426</v>
      </c>
      <c r="M4" s="173" t="s">
        <v>739</v>
      </c>
      <c r="N4" s="173" t="s">
        <v>740</v>
      </c>
      <c r="O4" s="113">
        <v>500</v>
      </c>
      <c r="P4" s="3" t="s">
        <v>1359</v>
      </c>
    </row>
    <row r="5" spans="1:64" ht="24.95" customHeight="1" x14ac:dyDescent="0.25">
      <c r="A5" s="111">
        <v>2</v>
      </c>
      <c r="B5" s="113" t="s">
        <v>791</v>
      </c>
      <c r="C5" s="13" t="s">
        <v>462</v>
      </c>
      <c r="D5" s="10">
        <v>44016</v>
      </c>
      <c r="E5" s="14">
        <v>44018</v>
      </c>
      <c r="F5" s="14" t="s">
        <v>307</v>
      </c>
      <c r="G5" s="10" t="s">
        <v>342</v>
      </c>
      <c r="H5" s="113">
        <v>1</v>
      </c>
      <c r="I5" s="113">
        <v>2</v>
      </c>
      <c r="J5" s="113">
        <v>1</v>
      </c>
      <c r="K5" s="113">
        <f t="shared" si="0"/>
        <v>4</v>
      </c>
      <c r="L5" s="10" t="s">
        <v>342</v>
      </c>
      <c r="M5" s="111" t="s">
        <v>741</v>
      </c>
      <c r="N5" s="111" t="s">
        <v>1207</v>
      </c>
      <c r="O5" s="113">
        <v>500</v>
      </c>
      <c r="P5" s="3" t="s">
        <v>1359</v>
      </c>
    </row>
    <row r="6" spans="1:64" ht="24.95" customHeight="1" x14ac:dyDescent="0.25">
      <c r="A6" s="111">
        <v>3</v>
      </c>
      <c r="B6" s="113" t="s">
        <v>791</v>
      </c>
      <c r="C6" s="17" t="s">
        <v>464</v>
      </c>
      <c r="D6" s="14">
        <v>44044</v>
      </c>
      <c r="E6" s="14">
        <v>44056</v>
      </c>
      <c r="F6" s="14" t="s">
        <v>56</v>
      </c>
      <c r="G6" s="10" t="s">
        <v>55</v>
      </c>
      <c r="H6" s="113">
        <v>1</v>
      </c>
      <c r="I6" s="113">
        <v>2</v>
      </c>
      <c r="J6" s="113">
        <v>2</v>
      </c>
      <c r="K6" s="113">
        <f t="shared" si="0"/>
        <v>5</v>
      </c>
      <c r="L6" s="10" t="s">
        <v>55</v>
      </c>
      <c r="M6" s="111" t="s">
        <v>742</v>
      </c>
      <c r="N6" s="111" t="s">
        <v>743</v>
      </c>
      <c r="O6" s="113">
        <v>500</v>
      </c>
      <c r="P6" s="3" t="s">
        <v>1359</v>
      </c>
    </row>
    <row r="7" spans="1:64" ht="24.95" customHeight="1" x14ac:dyDescent="0.25">
      <c r="A7" s="111">
        <v>4</v>
      </c>
      <c r="B7" s="113" t="s">
        <v>791</v>
      </c>
      <c r="C7" s="17" t="s">
        <v>465</v>
      </c>
      <c r="D7" s="10">
        <v>44229</v>
      </c>
      <c r="E7" s="10">
        <v>44229</v>
      </c>
      <c r="F7" s="10" t="s">
        <v>1523</v>
      </c>
      <c r="G7" s="10" t="s">
        <v>693</v>
      </c>
      <c r="H7" s="113">
        <v>1</v>
      </c>
      <c r="I7" s="113">
        <v>2</v>
      </c>
      <c r="J7" s="113">
        <v>1</v>
      </c>
      <c r="K7" s="113">
        <f t="shared" si="0"/>
        <v>4</v>
      </c>
      <c r="L7" s="10" t="s">
        <v>693</v>
      </c>
      <c r="M7" s="111" t="s">
        <v>1208</v>
      </c>
      <c r="N7" s="111" t="s">
        <v>1209</v>
      </c>
      <c r="O7" s="113">
        <v>500</v>
      </c>
      <c r="P7" s="3" t="s">
        <v>1359</v>
      </c>
    </row>
    <row r="8" spans="1:64" ht="24.95" customHeight="1" x14ac:dyDescent="0.25">
      <c r="A8" s="111">
        <v>5</v>
      </c>
      <c r="B8" s="113" t="s">
        <v>791</v>
      </c>
      <c r="C8" s="11" t="s">
        <v>466</v>
      </c>
      <c r="D8" s="10">
        <v>44264</v>
      </c>
      <c r="E8" s="10">
        <v>44265</v>
      </c>
      <c r="F8" s="10" t="s">
        <v>1523</v>
      </c>
      <c r="G8" s="10" t="s">
        <v>744</v>
      </c>
      <c r="H8" s="113">
        <v>1</v>
      </c>
      <c r="I8" s="113">
        <v>2</v>
      </c>
      <c r="J8" s="113">
        <v>2</v>
      </c>
      <c r="K8" s="113">
        <f t="shared" si="0"/>
        <v>5</v>
      </c>
      <c r="L8" s="10" t="s">
        <v>744</v>
      </c>
      <c r="M8" s="111" t="s">
        <v>1210</v>
      </c>
      <c r="N8" s="111" t="s">
        <v>1211</v>
      </c>
      <c r="O8" s="113">
        <v>500</v>
      </c>
    </row>
    <row r="9" spans="1:64" ht="24.95" customHeight="1" x14ac:dyDescent="0.25">
      <c r="A9" s="111">
        <v>6</v>
      </c>
      <c r="B9" s="113" t="s">
        <v>791</v>
      </c>
      <c r="C9" s="17" t="s">
        <v>467</v>
      </c>
      <c r="D9" s="12" t="s">
        <v>468</v>
      </c>
      <c r="E9" s="12" t="s">
        <v>469</v>
      </c>
      <c r="F9" s="10" t="s">
        <v>1523</v>
      </c>
      <c r="G9" s="12" t="s">
        <v>745</v>
      </c>
      <c r="H9" s="113">
        <v>2</v>
      </c>
      <c r="I9" s="113">
        <v>2</v>
      </c>
      <c r="J9" s="113">
        <v>2</v>
      </c>
      <c r="K9" s="113">
        <f t="shared" si="0"/>
        <v>6</v>
      </c>
      <c r="L9" s="10" t="s">
        <v>745</v>
      </c>
      <c r="M9" s="111" t="s">
        <v>1212</v>
      </c>
      <c r="N9" s="111" t="s">
        <v>1213</v>
      </c>
      <c r="O9" s="113">
        <v>500</v>
      </c>
    </row>
    <row r="10" spans="1:64" ht="24.95" customHeight="1" x14ac:dyDescent="0.25">
      <c r="A10" s="111">
        <v>7</v>
      </c>
      <c r="B10" s="113" t="s">
        <v>24</v>
      </c>
      <c r="C10" s="13" t="s">
        <v>25</v>
      </c>
      <c r="D10" s="113" t="s">
        <v>26</v>
      </c>
      <c r="E10" s="113" t="s">
        <v>27</v>
      </c>
      <c r="F10" s="113" t="s">
        <v>118</v>
      </c>
      <c r="G10" s="113" t="s">
        <v>55</v>
      </c>
      <c r="H10" s="170">
        <v>1</v>
      </c>
      <c r="I10" s="170">
        <v>2</v>
      </c>
      <c r="J10" s="170">
        <v>2</v>
      </c>
      <c r="K10" s="174">
        <f t="shared" si="0"/>
        <v>5</v>
      </c>
      <c r="L10" s="113" t="s">
        <v>55</v>
      </c>
      <c r="M10" s="113" t="s">
        <v>981</v>
      </c>
      <c r="N10" s="113" t="s">
        <v>1273</v>
      </c>
      <c r="O10" s="130">
        <v>450</v>
      </c>
      <c r="P10" s="3" t="s">
        <v>1359</v>
      </c>
    </row>
    <row r="11" spans="1:64" ht="24.95" customHeight="1" x14ac:dyDescent="0.2">
      <c r="A11" s="111">
        <v>8</v>
      </c>
      <c r="B11" s="113" t="s">
        <v>24</v>
      </c>
      <c r="C11" s="13" t="s">
        <v>28</v>
      </c>
      <c r="D11" s="113" t="s">
        <v>29</v>
      </c>
      <c r="E11" s="113" t="s">
        <v>29</v>
      </c>
      <c r="F11" s="113" t="s">
        <v>1595</v>
      </c>
      <c r="G11" s="113" t="s">
        <v>232</v>
      </c>
      <c r="H11" s="170">
        <v>2</v>
      </c>
      <c r="I11" s="170">
        <v>2</v>
      </c>
      <c r="J11" s="170">
        <v>2</v>
      </c>
      <c r="K11" s="174">
        <f t="shared" si="0"/>
        <v>6</v>
      </c>
      <c r="L11" s="113" t="s">
        <v>232</v>
      </c>
      <c r="M11" s="22" t="s">
        <v>982</v>
      </c>
      <c r="N11" s="175" t="s">
        <v>1188</v>
      </c>
      <c r="O11" s="130">
        <v>450</v>
      </c>
    </row>
    <row r="12" spans="1:64" ht="41.25" customHeight="1" x14ac:dyDescent="0.25">
      <c r="A12" s="111">
        <v>9</v>
      </c>
      <c r="B12" s="113" t="s">
        <v>24</v>
      </c>
      <c r="C12" s="13" t="s">
        <v>30</v>
      </c>
      <c r="D12" s="10" t="s">
        <v>1368</v>
      </c>
      <c r="E12" s="10" t="s">
        <v>1386</v>
      </c>
      <c r="F12" s="10" t="s">
        <v>1596</v>
      </c>
      <c r="G12" s="10" t="s">
        <v>1594</v>
      </c>
      <c r="H12" s="170">
        <f>4+3</f>
        <v>7</v>
      </c>
      <c r="I12" s="170">
        <v>0</v>
      </c>
      <c r="J12" s="170">
        <v>4</v>
      </c>
      <c r="K12" s="174">
        <f t="shared" si="0"/>
        <v>11</v>
      </c>
      <c r="L12" s="10" t="s">
        <v>137</v>
      </c>
      <c r="M12" s="111" t="s">
        <v>702</v>
      </c>
      <c r="N12" s="111" t="s">
        <v>1274</v>
      </c>
      <c r="O12" s="130">
        <v>21163.25</v>
      </c>
    </row>
    <row r="13" spans="1:64" ht="24.95" customHeight="1" x14ac:dyDescent="0.25">
      <c r="A13" s="111">
        <v>10</v>
      </c>
      <c r="B13" s="113" t="s">
        <v>24</v>
      </c>
      <c r="C13" s="11" t="s">
        <v>31</v>
      </c>
      <c r="D13" s="10" t="s">
        <v>32</v>
      </c>
      <c r="E13" s="10" t="s">
        <v>33</v>
      </c>
      <c r="F13" s="10" t="s">
        <v>550</v>
      </c>
      <c r="G13" s="10" t="s">
        <v>248</v>
      </c>
      <c r="H13" s="130" t="s">
        <v>34</v>
      </c>
      <c r="I13" s="170">
        <v>2</v>
      </c>
      <c r="J13" s="170">
        <v>2</v>
      </c>
      <c r="K13" s="174">
        <f t="shared" si="0"/>
        <v>6</v>
      </c>
      <c r="L13" s="10" t="s">
        <v>248</v>
      </c>
      <c r="M13" s="111" t="s">
        <v>983</v>
      </c>
      <c r="N13" s="111" t="s">
        <v>703</v>
      </c>
      <c r="O13" s="130" t="s">
        <v>35</v>
      </c>
    </row>
    <row r="14" spans="1:64" ht="24.95" customHeight="1" x14ac:dyDescent="0.25">
      <c r="A14" s="111">
        <v>11</v>
      </c>
      <c r="B14" s="113" t="s">
        <v>65</v>
      </c>
      <c r="C14" s="13" t="s">
        <v>66</v>
      </c>
      <c r="D14" s="113" t="s">
        <v>67</v>
      </c>
      <c r="E14" s="113" t="s">
        <v>68</v>
      </c>
      <c r="F14" s="113" t="s">
        <v>1648</v>
      </c>
      <c r="G14" s="113" t="s">
        <v>865</v>
      </c>
      <c r="H14" s="113">
        <v>2</v>
      </c>
      <c r="I14" s="113">
        <v>2</v>
      </c>
      <c r="J14" s="113">
        <v>2</v>
      </c>
      <c r="K14" s="113">
        <f t="shared" si="0"/>
        <v>6</v>
      </c>
      <c r="L14" s="10" t="s">
        <v>632</v>
      </c>
      <c r="M14" s="111" t="s">
        <v>984</v>
      </c>
      <c r="N14" s="111" t="s">
        <v>615</v>
      </c>
      <c r="O14" s="16">
        <v>529.6</v>
      </c>
    </row>
    <row r="15" spans="1:64" ht="24.95" customHeight="1" x14ac:dyDescent="0.25">
      <c r="A15" s="111">
        <v>12</v>
      </c>
      <c r="B15" s="113" t="s">
        <v>65</v>
      </c>
      <c r="C15" s="13" t="s">
        <v>69</v>
      </c>
      <c r="D15" s="10" t="s">
        <v>70</v>
      </c>
      <c r="E15" s="10" t="s">
        <v>71</v>
      </c>
      <c r="F15" s="113" t="s">
        <v>1648</v>
      </c>
      <c r="G15" s="10" t="s">
        <v>1649</v>
      </c>
      <c r="H15" s="113">
        <v>2</v>
      </c>
      <c r="I15" s="113">
        <v>2</v>
      </c>
      <c r="J15" s="113">
        <v>2</v>
      </c>
      <c r="K15" s="113">
        <f t="shared" si="0"/>
        <v>6</v>
      </c>
      <c r="L15" s="10" t="s">
        <v>634</v>
      </c>
      <c r="M15" s="111" t="s">
        <v>616</v>
      </c>
      <c r="N15" s="111" t="s">
        <v>1013</v>
      </c>
      <c r="O15" s="16">
        <v>531.29999999999995</v>
      </c>
    </row>
    <row r="16" spans="1:64" ht="24.95" customHeight="1" x14ac:dyDescent="0.25">
      <c r="A16" s="111">
        <v>13</v>
      </c>
      <c r="B16" s="113" t="s">
        <v>65</v>
      </c>
      <c r="C16" s="11" t="s">
        <v>72</v>
      </c>
      <c r="D16" s="10" t="s">
        <v>73</v>
      </c>
      <c r="E16" s="10" t="s">
        <v>74</v>
      </c>
      <c r="F16" s="113" t="s">
        <v>1648</v>
      </c>
      <c r="G16" s="10" t="s">
        <v>1650</v>
      </c>
      <c r="H16" s="113">
        <v>2</v>
      </c>
      <c r="I16" s="113">
        <v>2</v>
      </c>
      <c r="J16" s="113">
        <v>2</v>
      </c>
      <c r="K16" s="113">
        <f t="shared" si="0"/>
        <v>6</v>
      </c>
      <c r="L16" s="10" t="s">
        <v>635</v>
      </c>
      <c r="M16" s="111" t="s">
        <v>617</v>
      </c>
      <c r="N16" s="111" t="s">
        <v>1189</v>
      </c>
      <c r="O16" s="16">
        <v>503.2</v>
      </c>
    </row>
    <row r="17" spans="1:16" ht="24.95" customHeight="1" x14ac:dyDescent="0.25">
      <c r="A17" s="111">
        <v>14</v>
      </c>
      <c r="B17" s="113" t="s">
        <v>65</v>
      </c>
      <c r="C17" s="17" t="s">
        <v>75</v>
      </c>
      <c r="D17" s="12" t="s">
        <v>213</v>
      </c>
      <c r="E17" s="12" t="s">
        <v>76</v>
      </c>
      <c r="F17" s="113" t="s">
        <v>1648</v>
      </c>
      <c r="G17" s="133" t="s">
        <v>1651</v>
      </c>
      <c r="H17" s="113">
        <v>2</v>
      </c>
      <c r="I17" s="113">
        <v>2</v>
      </c>
      <c r="J17" s="113">
        <v>2</v>
      </c>
      <c r="K17" s="113">
        <f t="shared" si="0"/>
        <v>6</v>
      </c>
      <c r="L17" s="10" t="s">
        <v>557</v>
      </c>
      <c r="M17" s="111" t="s">
        <v>985</v>
      </c>
      <c r="N17" s="111" t="s">
        <v>618</v>
      </c>
      <c r="O17" s="16">
        <v>499.97</v>
      </c>
    </row>
    <row r="18" spans="1:16" ht="24.95" customHeight="1" x14ac:dyDescent="0.25">
      <c r="A18" s="111">
        <v>15</v>
      </c>
      <c r="B18" s="113" t="s">
        <v>65</v>
      </c>
      <c r="C18" s="11" t="s">
        <v>192</v>
      </c>
      <c r="D18" s="10">
        <v>44077</v>
      </c>
      <c r="E18" s="10">
        <v>44116</v>
      </c>
      <c r="F18" s="10" t="s">
        <v>1606</v>
      </c>
      <c r="G18" s="10" t="s">
        <v>286</v>
      </c>
      <c r="H18" s="111">
        <v>1</v>
      </c>
      <c r="I18" s="111">
        <v>2</v>
      </c>
      <c r="J18" s="111">
        <v>2</v>
      </c>
      <c r="K18" s="113">
        <f t="shared" si="0"/>
        <v>5</v>
      </c>
      <c r="L18" s="10" t="s">
        <v>1626</v>
      </c>
      <c r="M18" s="111" t="s">
        <v>994</v>
      </c>
      <c r="N18" s="111" t="s">
        <v>767</v>
      </c>
      <c r="O18" s="113">
        <v>500</v>
      </c>
    </row>
    <row r="19" spans="1:16" ht="24.95" customHeight="1" x14ac:dyDescent="0.25">
      <c r="A19" s="111">
        <v>16</v>
      </c>
      <c r="B19" s="113" t="s">
        <v>214</v>
      </c>
      <c r="C19" s="13" t="s">
        <v>215</v>
      </c>
      <c r="D19" s="113" t="s">
        <v>216</v>
      </c>
      <c r="E19" s="113" t="s">
        <v>217</v>
      </c>
      <c r="F19" s="113" t="s">
        <v>1625</v>
      </c>
      <c r="G19" s="113" t="s">
        <v>154</v>
      </c>
      <c r="H19" s="113">
        <v>2</v>
      </c>
      <c r="I19" s="113">
        <v>2</v>
      </c>
      <c r="J19" s="113">
        <v>2</v>
      </c>
      <c r="K19" s="113">
        <f t="shared" si="0"/>
        <v>6</v>
      </c>
      <c r="L19" s="10">
        <v>43980</v>
      </c>
      <c r="M19" s="111" t="s">
        <v>1214</v>
      </c>
      <c r="N19" s="111" t="s">
        <v>1304</v>
      </c>
      <c r="O19" s="113">
        <v>500</v>
      </c>
    </row>
    <row r="20" spans="1:16" ht="24.95" customHeight="1" x14ac:dyDescent="0.25">
      <c r="A20" s="111">
        <v>17</v>
      </c>
      <c r="B20" s="113" t="s">
        <v>214</v>
      </c>
      <c r="C20" s="13" t="s">
        <v>218</v>
      </c>
      <c r="D20" s="10" t="s">
        <v>219</v>
      </c>
      <c r="E20" s="10" t="s">
        <v>286</v>
      </c>
      <c r="F20" s="10" t="s">
        <v>1626</v>
      </c>
      <c r="G20" s="10" t="s">
        <v>974</v>
      </c>
      <c r="H20" s="113">
        <v>1</v>
      </c>
      <c r="I20" s="113">
        <v>2</v>
      </c>
      <c r="J20" s="113">
        <v>2</v>
      </c>
      <c r="K20" s="113">
        <f t="shared" si="0"/>
        <v>5</v>
      </c>
      <c r="L20" s="10">
        <v>44035</v>
      </c>
      <c r="M20" s="111" t="s">
        <v>1216</v>
      </c>
      <c r="N20" s="111" t="s">
        <v>1215</v>
      </c>
      <c r="O20" s="113">
        <v>500</v>
      </c>
    </row>
    <row r="21" spans="1:16" ht="24.95" customHeight="1" x14ac:dyDescent="0.25">
      <c r="A21" s="111">
        <v>18</v>
      </c>
      <c r="B21" s="113" t="s">
        <v>214</v>
      </c>
      <c r="C21" s="11" t="s">
        <v>220</v>
      </c>
      <c r="D21" s="10" t="s">
        <v>221</v>
      </c>
      <c r="E21" s="10" t="s">
        <v>129</v>
      </c>
      <c r="F21" s="10" t="s">
        <v>307</v>
      </c>
      <c r="G21" s="10" t="s">
        <v>169</v>
      </c>
      <c r="H21" s="113">
        <v>2</v>
      </c>
      <c r="I21" s="113">
        <v>2</v>
      </c>
      <c r="J21" s="113">
        <v>2</v>
      </c>
      <c r="K21" s="113">
        <f t="shared" si="0"/>
        <v>6</v>
      </c>
      <c r="L21" s="10">
        <v>44042</v>
      </c>
      <c r="M21" s="111" t="s">
        <v>1217</v>
      </c>
      <c r="N21" s="111" t="s">
        <v>711</v>
      </c>
      <c r="O21" s="113">
        <v>500</v>
      </c>
    </row>
    <row r="22" spans="1:16" ht="24.95" customHeight="1" x14ac:dyDescent="0.25">
      <c r="A22" s="111">
        <v>19</v>
      </c>
      <c r="B22" s="113" t="s">
        <v>214</v>
      </c>
      <c r="C22" s="17" t="s">
        <v>222</v>
      </c>
      <c r="D22" s="12" t="s">
        <v>223</v>
      </c>
      <c r="E22" s="10" t="s">
        <v>129</v>
      </c>
      <c r="F22" s="10" t="s">
        <v>1627</v>
      </c>
      <c r="G22" s="10" t="s">
        <v>1607</v>
      </c>
      <c r="H22" s="113">
        <v>2</v>
      </c>
      <c r="I22" s="113">
        <v>2</v>
      </c>
      <c r="J22" s="113">
        <v>2</v>
      </c>
      <c r="K22" s="113">
        <f t="shared" si="0"/>
        <v>6</v>
      </c>
      <c r="L22" s="10">
        <v>44061</v>
      </c>
      <c r="M22" s="111" t="s">
        <v>712</v>
      </c>
      <c r="N22" s="176" t="s">
        <v>1218</v>
      </c>
      <c r="O22" s="113">
        <v>500</v>
      </c>
    </row>
    <row r="23" spans="1:16" ht="24.95" customHeight="1" x14ac:dyDescent="0.25">
      <c r="A23" s="111">
        <v>20</v>
      </c>
      <c r="B23" s="113" t="s">
        <v>214</v>
      </c>
      <c r="C23" s="17" t="s">
        <v>224</v>
      </c>
      <c r="D23" s="10" t="s">
        <v>221</v>
      </c>
      <c r="E23" s="10" t="s">
        <v>129</v>
      </c>
      <c r="F23" s="10" t="s">
        <v>259</v>
      </c>
      <c r="G23" s="10" t="s">
        <v>1327</v>
      </c>
      <c r="H23" s="113">
        <v>2</v>
      </c>
      <c r="I23" s="113">
        <v>2</v>
      </c>
      <c r="J23" s="113">
        <v>2</v>
      </c>
      <c r="K23" s="113">
        <f t="shared" si="0"/>
        <v>6</v>
      </c>
      <c r="L23" s="10">
        <v>44079</v>
      </c>
      <c r="M23" s="111" t="s">
        <v>1000</v>
      </c>
      <c r="N23" s="111" t="s">
        <v>1219</v>
      </c>
      <c r="O23" s="113">
        <v>500</v>
      </c>
    </row>
    <row r="24" spans="1:16" ht="24.95" customHeight="1" x14ac:dyDescent="0.25">
      <c r="A24" s="111">
        <v>21</v>
      </c>
      <c r="B24" s="113" t="s">
        <v>214</v>
      </c>
      <c r="C24" s="17" t="s">
        <v>225</v>
      </c>
      <c r="D24" s="12" t="s">
        <v>226</v>
      </c>
      <c r="E24" s="12" t="s">
        <v>227</v>
      </c>
      <c r="F24" s="12" t="s">
        <v>1607</v>
      </c>
      <c r="G24" s="12" t="s">
        <v>972</v>
      </c>
      <c r="H24" s="113">
        <v>1</v>
      </c>
      <c r="I24" s="113">
        <v>2</v>
      </c>
      <c r="J24" s="113">
        <v>2</v>
      </c>
      <c r="K24" s="113">
        <f t="shared" si="0"/>
        <v>5</v>
      </c>
      <c r="L24" s="10">
        <v>44092</v>
      </c>
      <c r="M24" s="111" t="s">
        <v>1001</v>
      </c>
      <c r="N24" s="111" t="s">
        <v>1196</v>
      </c>
      <c r="O24" s="113">
        <v>500</v>
      </c>
    </row>
    <row r="25" spans="1:16" ht="24.95" customHeight="1" x14ac:dyDescent="0.25">
      <c r="A25" s="111">
        <v>22</v>
      </c>
      <c r="B25" s="113" t="s">
        <v>214</v>
      </c>
      <c r="C25" s="17" t="s">
        <v>228</v>
      </c>
      <c r="D25" s="12" t="s">
        <v>148</v>
      </c>
      <c r="E25" s="12" t="s">
        <v>229</v>
      </c>
      <c r="F25" s="12" t="s">
        <v>1628</v>
      </c>
      <c r="G25" s="12" t="s">
        <v>725</v>
      </c>
      <c r="H25" s="113">
        <v>2</v>
      </c>
      <c r="I25" s="113">
        <v>2</v>
      </c>
      <c r="J25" s="113">
        <v>2</v>
      </c>
      <c r="K25" s="113">
        <f t="shared" si="0"/>
        <v>6</v>
      </c>
      <c r="L25" s="10">
        <v>44217</v>
      </c>
      <c r="M25" s="111" t="s">
        <v>713</v>
      </c>
      <c r="N25" s="111" t="s">
        <v>714</v>
      </c>
      <c r="O25" s="113">
        <v>500</v>
      </c>
    </row>
    <row r="26" spans="1:16" ht="24.95" customHeight="1" x14ac:dyDescent="0.25">
      <c r="A26" s="111">
        <v>23</v>
      </c>
      <c r="B26" s="113" t="s">
        <v>214</v>
      </c>
      <c r="C26" s="17" t="s">
        <v>230</v>
      </c>
      <c r="D26" s="12" t="s">
        <v>231</v>
      </c>
      <c r="E26" s="12" t="s">
        <v>232</v>
      </c>
      <c r="F26" s="12" t="s">
        <v>1629</v>
      </c>
      <c r="G26" s="12" t="s">
        <v>1630</v>
      </c>
      <c r="H26" s="113">
        <v>2</v>
      </c>
      <c r="I26" s="113">
        <v>2</v>
      </c>
      <c r="J26" s="113">
        <v>2</v>
      </c>
      <c r="K26" s="113">
        <f t="shared" si="0"/>
        <v>6</v>
      </c>
      <c r="L26" s="10">
        <v>44216</v>
      </c>
      <c r="M26" s="111" t="s">
        <v>715</v>
      </c>
      <c r="N26" s="111" t="s">
        <v>716</v>
      </c>
      <c r="O26" s="113">
        <v>500</v>
      </c>
    </row>
    <row r="27" spans="1:16" ht="24.95" customHeight="1" x14ac:dyDescent="0.25">
      <c r="A27" s="111">
        <v>24</v>
      </c>
      <c r="B27" s="113" t="s">
        <v>214</v>
      </c>
      <c r="C27" s="17" t="s">
        <v>463</v>
      </c>
      <c r="D27" s="10">
        <v>43911</v>
      </c>
      <c r="E27" s="14">
        <v>43914</v>
      </c>
      <c r="F27" s="14" t="s">
        <v>56</v>
      </c>
      <c r="G27" s="14" t="s">
        <v>127</v>
      </c>
      <c r="H27" s="113">
        <v>2</v>
      </c>
      <c r="I27" s="113">
        <v>2</v>
      </c>
      <c r="J27" s="113">
        <v>1</v>
      </c>
      <c r="K27" s="113">
        <f t="shared" si="0"/>
        <v>5</v>
      </c>
      <c r="L27" s="10" t="s">
        <v>127</v>
      </c>
      <c r="M27" s="111" t="s">
        <v>771</v>
      </c>
      <c r="N27" s="111" t="s">
        <v>772</v>
      </c>
      <c r="O27" s="113">
        <v>500</v>
      </c>
    </row>
    <row r="28" spans="1:16" ht="24.95" customHeight="1" x14ac:dyDescent="0.25">
      <c r="A28" s="111">
        <v>25</v>
      </c>
      <c r="B28" s="113" t="s">
        <v>110</v>
      </c>
      <c r="C28" s="27" t="s">
        <v>528</v>
      </c>
      <c r="D28" s="4" t="s">
        <v>124</v>
      </c>
      <c r="E28" s="113" t="s">
        <v>125</v>
      </c>
      <c r="F28" s="113" t="s">
        <v>1606</v>
      </c>
      <c r="G28" s="113" t="s">
        <v>426</v>
      </c>
      <c r="H28" s="113">
        <v>2</v>
      </c>
      <c r="I28" s="113">
        <v>2</v>
      </c>
      <c r="J28" s="113">
        <v>2</v>
      </c>
      <c r="K28" s="113">
        <f t="shared" si="0"/>
        <v>6</v>
      </c>
      <c r="L28" s="10" t="s">
        <v>566</v>
      </c>
      <c r="M28" s="111" t="s">
        <v>567</v>
      </c>
      <c r="N28" s="111" t="s">
        <v>568</v>
      </c>
      <c r="O28" s="113">
        <v>500</v>
      </c>
    </row>
    <row r="29" spans="1:16" ht="24.95" customHeight="1" x14ac:dyDescent="0.25">
      <c r="A29" s="111">
        <v>26</v>
      </c>
      <c r="B29" s="113" t="s">
        <v>110</v>
      </c>
      <c r="C29" s="27" t="s">
        <v>529</v>
      </c>
      <c r="D29" s="4" t="s">
        <v>121</v>
      </c>
      <c r="E29" s="10" t="s">
        <v>122</v>
      </c>
      <c r="F29" s="113" t="s">
        <v>1606</v>
      </c>
      <c r="G29" s="10" t="s">
        <v>221</v>
      </c>
      <c r="H29" s="113">
        <v>2</v>
      </c>
      <c r="I29" s="113">
        <v>2</v>
      </c>
      <c r="J29" s="113">
        <v>1</v>
      </c>
      <c r="K29" s="113">
        <f t="shared" si="0"/>
        <v>5</v>
      </c>
      <c r="L29" s="113" t="s">
        <v>221</v>
      </c>
      <c r="M29" s="111" t="s">
        <v>569</v>
      </c>
      <c r="N29" s="111" t="s">
        <v>570</v>
      </c>
      <c r="O29" s="113">
        <v>500</v>
      </c>
    </row>
    <row r="30" spans="1:16" ht="24.95" customHeight="1" x14ac:dyDescent="0.25">
      <c r="A30" s="111">
        <v>27</v>
      </c>
      <c r="B30" s="113" t="s">
        <v>110</v>
      </c>
      <c r="C30" s="27" t="s">
        <v>1303</v>
      </c>
      <c r="D30" s="4" t="s">
        <v>126</v>
      </c>
      <c r="E30" s="10" t="s">
        <v>71</v>
      </c>
      <c r="F30" s="113" t="s">
        <v>1606</v>
      </c>
      <c r="G30" s="10" t="s">
        <v>1607</v>
      </c>
      <c r="H30" s="113">
        <v>1</v>
      </c>
      <c r="I30" s="113">
        <v>2</v>
      </c>
      <c r="J30" s="113">
        <v>1</v>
      </c>
      <c r="K30" s="113">
        <f t="shared" si="0"/>
        <v>4</v>
      </c>
      <c r="L30" s="113" t="s">
        <v>584</v>
      </c>
      <c r="M30" s="111" t="s">
        <v>1388</v>
      </c>
      <c r="N30" s="4" t="s">
        <v>572</v>
      </c>
      <c r="O30" s="113">
        <v>500</v>
      </c>
      <c r="P30" s="3" t="s">
        <v>1359</v>
      </c>
    </row>
    <row r="31" spans="1:16" ht="24.95" customHeight="1" x14ac:dyDescent="0.25">
      <c r="A31" s="111">
        <v>28</v>
      </c>
      <c r="B31" s="113" t="s">
        <v>110</v>
      </c>
      <c r="C31" s="27" t="s">
        <v>530</v>
      </c>
      <c r="D31" s="4" t="s">
        <v>126</v>
      </c>
      <c r="E31" s="10" t="s">
        <v>71</v>
      </c>
      <c r="F31" s="113" t="s">
        <v>1606</v>
      </c>
      <c r="G31" s="10" t="s">
        <v>429</v>
      </c>
      <c r="H31" s="113">
        <v>2</v>
      </c>
      <c r="I31" s="113">
        <v>2</v>
      </c>
      <c r="J31" s="113">
        <v>2</v>
      </c>
      <c r="K31" s="113">
        <f t="shared" si="0"/>
        <v>6</v>
      </c>
      <c r="L31" s="113" t="s">
        <v>429</v>
      </c>
      <c r="M31" s="111" t="s">
        <v>573</v>
      </c>
      <c r="N31" s="111" t="s">
        <v>1014</v>
      </c>
      <c r="O31" s="113">
        <v>500</v>
      </c>
    </row>
    <row r="32" spans="1:16" ht="24.95" customHeight="1" x14ac:dyDescent="0.25">
      <c r="A32" s="111">
        <v>29</v>
      </c>
      <c r="B32" s="113" t="s">
        <v>110</v>
      </c>
      <c r="C32" s="11" t="s">
        <v>531</v>
      </c>
      <c r="D32" s="4" t="s">
        <v>127</v>
      </c>
      <c r="E32" s="10" t="s">
        <v>76</v>
      </c>
      <c r="F32" s="113" t="s">
        <v>1606</v>
      </c>
      <c r="G32" s="10" t="s">
        <v>241</v>
      </c>
      <c r="H32" s="113">
        <v>2</v>
      </c>
      <c r="I32" s="113">
        <v>2</v>
      </c>
      <c r="J32" s="113">
        <v>2</v>
      </c>
      <c r="K32" s="113">
        <f t="shared" si="0"/>
        <v>6</v>
      </c>
      <c r="L32" s="113" t="s">
        <v>241</v>
      </c>
      <c r="M32" s="111" t="s">
        <v>1389</v>
      </c>
      <c r="N32" s="111" t="s">
        <v>574</v>
      </c>
      <c r="O32" s="113">
        <v>500</v>
      </c>
    </row>
    <row r="33" spans="1:16" ht="24.95" customHeight="1" x14ac:dyDescent="0.25">
      <c r="A33" s="111">
        <v>30</v>
      </c>
      <c r="B33" s="113" t="s">
        <v>110</v>
      </c>
      <c r="C33" s="27" t="s">
        <v>532</v>
      </c>
      <c r="D33" s="4" t="s">
        <v>128</v>
      </c>
      <c r="E33" s="10" t="s">
        <v>129</v>
      </c>
      <c r="F33" s="113" t="s">
        <v>1606</v>
      </c>
      <c r="G33" s="10" t="s">
        <v>575</v>
      </c>
      <c r="H33" s="113">
        <v>1</v>
      </c>
      <c r="I33" s="113">
        <v>2</v>
      </c>
      <c r="J33" s="113">
        <v>2</v>
      </c>
      <c r="K33" s="113">
        <f t="shared" si="0"/>
        <v>5</v>
      </c>
      <c r="L33" s="113" t="s">
        <v>575</v>
      </c>
      <c r="M33" s="111" t="s">
        <v>987</v>
      </c>
      <c r="N33" s="111" t="s">
        <v>1015</v>
      </c>
      <c r="O33" s="113">
        <v>500</v>
      </c>
      <c r="P33" s="3" t="s">
        <v>1359</v>
      </c>
    </row>
    <row r="34" spans="1:16" ht="24.95" customHeight="1" x14ac:dyDescent="0.25">
      <c r="A34" s="111">
        <v>31</v>
      </c>
      <c r="B34" s="113" t="s">
        <v>110</v>
      </c>
      <c r="C34" s="27" t="s">
        <v>533</v>
      </c>
      <c r="D34" s="4" t="s">
        <v>126</v>
      </c>
      <c r="E34" s="10" t="s">
        <v>71</v>
      </c>
      <c r="F34" s="113" t="s">
        <v>1606</v>
      </c>
      <c r="G34" s="10" t="s">
        <v>972</v>
      </c>
      <c r="H34" s="113">
        <v>2</v>
      </c>
      <c r="I34" s="113">
        <v>2</v>
      </c>
      <c r="J34" s="113">
        <v>2</v>
      </c>
      <c r="K34" s="113">
        <f t="shared" si="0"/>
        <v>6</v>
      </c>
      <c r="L34" s="113" t="s">
        <v>576</v>
      </c>
      <c r="M34" s="4" t="s">
        <v>1387</v>
      </c>
      <c r="N34" s="111" t="s">
        <v>577</v>
      </c>
      <c r="O34" s="113">
        <v>500</v>
      </c>
    </row>
    <row r="35" spans="1:16" ht="24.95" customHeight="1" x14ac:dyDescent="0.25">
      <c r="A35" s="111">
        <v>32</v>
      </c>
      <c r="B35" s="113" t="s">
        <v>110</v>
      </c>
      <c r="C35" s="27" t="s">
        <v>534</v>
      </c>
      <c r="D35" s="4" t="s">
        <v>130</v>
      </c>
      <c r="E35" s="10" t="s">
        <v>131</v>
      </c>
      <c r="F35" s="113" t="s">
        <v>1606</v>
      </c>
      <c r="G35" s="10" t="s">
        <v>241</v>
      </c>
      <c r="H35" s="113">
        <v>2</v>
      </c>
      <c r="I35" s="113">
        <v>2</v>
      </c>
      <c r="J35" s="113">
        <v>1</v>
      </c>
      <c r="K35" s="113">
        <f t="shared" si="0"/>
        <v>5</v>
      </c>
      <c r="L35" s="113" t="s">
        <v>241</v>
      </c>
      <c r="M35" s="111" t="s">
        <v>988</v>
      </c>
      <c r="N35" s="111" t="s">
        <v>578</v>
      </c>
      <c r="O35" s="113">
        <v>500</v>
      </c>
    </row>
    <row r="36" spans="1:16" ht="24.95" customHeight="1" x14ac:dyDescent="0.25">
      <c r="A36" s="111">
        <v>33</v>
      </c>
      <c r="B36" s="113" t="s">
        <v>110</v>
      </c>
      <c r="C36" s="11" t="s">
        <v>535</v>
      </c>
      <c r="D36" s="10" t="s">
        <v>118</v>
      </c>
      <c r="E36" s="10" t="s">
        <v>119</v>
      </c>
      <c r="F36" s="113" t="s">
        <v>1606</v>
      </c>
      <c r="G36" s="10" t="s">
        <v>165</v>
      </c>
      <c r="H36" s="113">
        <v>2</v>
      </c>
      <c r="I36" s="113">
        <v>2</v>
      </c>
      <c r="J36" s="113">
        <v>2</v>
      </c>
      <c r="K36" s="113">
        <f t="shared" ref="K36:K67" si="1">H36+I36+J36</f>
        <v>6</v>
      </c>
      <c r="L36" s="113" t="s">
        <v>579</v>
      </c>
      <c r="M36" s="111" t="s">
        <v>1390</v>
      </c>
      <c r="N36" s="111" t="s">
        <v>580</v>
      </c>
      <c r="O36" s="113">
        <v>500</v>
      </c>
    </row>
    <row r="37" spans="1:16" ht="24.95" customHeight="1" x14ac:dyDescent="0.25">
      <c r="A37" s="111">
        <v>34</v>
      </c>
      <c r="B37" s="113" t="s">
        <v>110</v>
      </c>
      <c r="C37" s="11" t="s">
        <v>1347</v>
      </c>
      <c r="D37" s="10" t="s">
        <v>132</v>
      </c>
      <c r="E37" s="10" t="s">
        <v>133</v>
      </c>
      <c r="F37" s="113" t="s">
        <v>1608</v>
      </c>
      <c r="G37" s="10" t="s">
        <v>413</v>
      </c>
      <c r="H37" s="113">
        <v>1</v>
      </c>
      <c r="I37" s="113">
        <v>2</v>
      </c>
      <c r="J37" s="113">
        <v>2</v>
      </c>
      <c r="K37" s="113">
        <f t="shared" si="1"/>
        <v>5</v>
      </c>
      <c r="L37" s="113" t="s">
        <v>581</v>
      </c>
      <c r="M37" s="111" t="s">
        <v>582</v>
      </c>
      <c r="N37" s="111" t="s">
        <v>583</v>
      </c>
      <c r="O37" s="113">
        <v>500</v>
      </c>
      <c r="P37" s="3" t="s">
        <v>1359</v>
      </c>
    </row>
    <row r="38" spans="1:16" ht="24.95" customHeight="1" x14ac:dyDescent="0.25">
      <c r="A38" s="111">
        <v>35</v>
      </c>
      <c r="B38" s="113" t="s">
        <v>373</v>
      </c>
      <c r="C38" s="17" t="s">
        <v>77</v>
      </c>
      <c r="D38" s="12" t="s">
        <v>70</v>
      </c>
      <c r="E38" s="12" t="s">
        <v>78</v>
      </c>
      <c r="F38" s="12" t="s">
        <v>1606</v>
      </c>
      <c r="G38" s="12" t="s">
        <v>1683</v>
      </c>
      <c r="H38" s="113">
        <v>2</v>
      </c>
      <c r="I38" s="113">
        <v>2</v>
      </c>
      <c r="J38" s="113">
        <v>2</v>
      </c>
      <c r="K38" s="113">
        <f t="shared" si="1"/>
        <v>6</v>
      </c>
      <c r="L38" s="10" t="s">
        <v>892</v>
      </c>
      <c r="M38" s="10" t="s">
        <v>986</v>
      </c>
      <c r="N38" s="10" t="s">
        <v>760</v>
      </c>
      <c r="O38" s="16">
        <v>446.23</v>
      </c>
    </row>
    <row r="39" spans="1:16" ht="24.95" customHeight="1" x14ac:dyDescent="0.25">
      <c r="A39" s="111">
        <v>36</v>
      </c>
      <c r="B39" s="113" t="s">
        <v>373</v>
      </c>
      <c r="C39" s="17" t="s">
        <v>79</v>
      </c>
      <c r="D39" s="12" t="s">
        <v>80</v>
      </c>
      <c r="E39" s="12" t="s">
        <v>81</v>
      </c>
      <c r="F39" s="12" t="s">
        <v>1606</v>
      </c>
      <c r="G39" s="12" t="s">
        <v>1491</v>
      </c>
      <c r="H39" s="113">
        <v>2</v>
      </c>
      <c r="I39" s="113">
        <v>2</v>
      </c>
      <c r="J39" s="113">
        <v>2</v>
      </c>
      <c r="K39" s="113">
        <f t="shared" si="1"/>
        <v>6</v>
      </c>
      <c r="L39" s="10" t="s">
        <v>1491</v>
      </c>
      <c r="M39" s="10" t="s">
        <v>1190</v>
      </c>
      <c r="N39" s="10" t="s">
        <v>762</v>
      </c>
      <c r="O39" s="16">
        <v>470.95</v>
      </c>
    </row>
    <row r="40" spans="1:16" ht="24.95" customHeight="1" x14ac:dyDescent="0.25">
      <c r="A40" s="111">
        <v>37</v>
      </c>
      <c r="B40" s="113" t="s">
        <v>373</v>
      </c>
      <c r="C40" s="30" t="s">
        <v>1348</v>
      </c>
      <c r="D40" s="111" t="s">
        <v>374</v>
      </c>
      <c r="E40" s="111" t="s">
        <v>1342</v>
      </c>
      <c r="F40" s="10" t="s">
        <v>84</v>
      </c>
      <c r="G40" s="111" t="s">
        <v>46</v>
      </c>
      <c r="H40" s="113">
        <f>2+2+2+1</f>
        <v>7</v>
      </c>
      <c r="I40" s="113">
        <v>5</v>
      </c>
      <c r="J40" s="113">
        <v>6</v>
      </c>
      <c r="K40" s="113">
        <f t="shared" si="1"/>
        <v>18</v>
      </c>
      <c r="L40" s="10" t="s">
        <v>46</v>
      </c>
      <c r="M40" s="111" t="s">
        <v>639</v>
      </c>
      <c r="N40" s="111" t="s">
        <v>640</v>
      </c>
      <c r="O40" s="113">
        <v>3811</v>
      </c>
      <c r="P40" s="3" t="s">
        <v>1359</v>
      </c>
    </row>
    <row r="41" spans="1:16" ht="24.95" customHeight="1" x14ac:dyDescent="0.25">
      <c r="A41" s="111">
        <v>38</v>
      </c>
      <c r="B41" s="113" t="s">
        <v>373</v>
      </c>
      <c r="C41" s="13" t="s">
        <v>376</v>
      </c>
      <c r="D41" s="4" t="s">
        <v>38</v>
      </c>
      <c r="E41" s="111" t="s">
        <v>121</v>
      </c>
      <c r="F41" s="10" t="s">
        <v>1676</v>
      </c>
      <c r="G41" s="111" t="s">
        <v>342</v>
      </c>
      <c r="H41" s="113">
        <v>2</v>
      </c>
      <c r="I41" s="113">
        <v>2</v>
      </c>
      <c r="J41" s="113">
        <v>2</v>
      </c>
      <c r="K41" s="113">
        <f t="shared" si="1"/>
        <v>6</v>
      </c>
      <c r="L41" s="10" t="s">
        <v>342</v>
      </c>
      <c r="M41" s="111" t="s">
        <v>642</v>
      </c>
      <c r="N41" s="111" t="s">
        <v>643</v>
      </c>
      <c r="O41" s="113">
        <v>500</v>
      </c>
    </row>
    <row r="42" spans="1:16" ht="24.95" customHeight="1" x14ac:dyDescent="0.25">
      <c r="A42" s="111">
        <v>39</v>
      </c>
      <c r="B42" s="113" t="s">
        <v>373</v>
      </c>
      <c r="C42" s="13" t="s">
        <v>377</v>
      </c>
      <c r="D42" s="111" t="s">
        <v>378</v>
      </c>
      <c r="E42" s="111" t="s">
        <v>390</v>
      </c>
      <c r="F42" s="111" t="s">
        <v>1677</v>
      </c>
      <c r="G42" s="111" t="s">
        <v>101</v>
      </c>
      <c r="H42" s="113">
        <v>1</v>
      </c>
      <c r="I42" s="113">
        <v>2</v>
      </c>
      <c r="J42" s="113">
        <v>2</v>
      </c>
      <c r="K42" s="113">
        <f t="shared" si="1"/>
        <v>5</v>
      </c>
      <c r="L42" s="10" t="s">
        <v>101</v>
      </c>
      <c r="M42" s="111" t="s">
        <v>1007</v>
      </c>
      <c r="N42" s="111" t="s">
        <v>1204</v>
      </c>
      <c r="O42" s="113">
        <v>500</v>
      </c>
    </row>
    <row r="43" spans="1:16" ht="24.95" customHeight="1" x14ac:dyDescent="0.25">
      <c r="A43" s="111">
        <v>40</v>
      </c>
      <c r="B43" s="113" t="s">
        <v>373</v>
      </c>
      <c r="C43" s="30" t="s">
        <v>379</v>
      </c>
      <c r="D43" s="111" t="s">
        <v>1345</v>
      </c>
      <c r="E43" s="111" t="s">
        <v>1344</v>
      </c>
      <c r="F43" s="111" t="s">
        <v>1678</v>
      </c>
      <c r="G43" s="111" t="s">
        <v>432</v>
      </c>
      <c r="H43" s="113">
        <v>2</v>
      </c>
      <c r="I43" s="113">
        <v>2</v>
      </c>
      <c r="J43" s="113">
        <v>2</v>
      </c>
      <c r="K43" s="113">
        <f t="shared" si="1"/>
        <v>6</v>
      </c>
      <c r="L43" s="10" t="s">
        <v>1492</v>
      </c>
      <c r="M43" s="111" t="s">
        <v>1008</v>
      </c>
      <c r="N43" s="111" t="s">
        <v>1019</v>
      </c>
      <c r="O43" s="113">
        <v>500</v>
      </c>
    </row>
    <row r="44" spans="1:16" ht="24.95" customHeight="1" x14ac:dyDescent="0.25">
      <c r="A44" s="111">
        <v>41</v>
      </c>
      <c r="B44" s="113" t="s">
        <v>373</v>
      </c>
      <c r="C44" s="141" t="s">
        <v>380</v>
      </c>
      <c r="D44" s="4" t="s">
        <v>1346</v>
      </c>
      <c r="E44" s="10">
        <v>44289</v>
      </c>
      <c r="F44" s="111" t="s">
        <v>1679</v>
      </c>
      <c r="G44" s="10" t="s">
        <v>433</v>
      </c>
      <c r="H44" s="113">
        <v>1</v>
      </c>
      <c r="I44" s="113">
        <v>2</v>
      </c>
      <c r="J44" s="113">
        <v>2</v>
      </c>
      <c r="K44" s="113">
        <f t="shared" si="1"/>
        <v>5</v>
      </c>
      <c r="L44" s="10" t="s">
        <v>433</v>
      </c>
      <c r="M44" s="111" t="s">
        <v>647</v>
      </c>
      <c r="N44" s="111" t="s">
        <v>648</v>
      </c>
      <c r="O44" s="113">
        <v>500</v>
      </c>
      <c r="P44" s="3" t="s">
        <v>1359</v>
      </c>
    </row>
    <row r="45" spans="1:16" ht="24.95" customHeight="1" x14ac:dyDescent="0.25">
      <c r="A45" s="111">
        <v>42</v>
      </c>
      <c r="B45" s="113" t="s">
        <v>373</v>
      </c>
      <c r="C45" s="30" t="s">
        <v>381</v>
      </c>
      <c r="D45" s="4" t="s">
        <v>51</v>
      </c>
      <c r="E45" s="111" t="s">
        <v>1279</v>
      </c>
      <c r="F45" s="111" t="s">
        <v>1680</v>
      </c>
      <c r="G45" s="111" t="s">
        <v>1492</v>
      </c>
      <c r="H45" s="113">
        <v>2</v>
      </c>
      <c r="I45" s="113">
        <v>2</v>
      </c>
      <c r="J45" s="113">
        <v>2</v>
      </c>
      <c r="K45" s="113">
        <f t="shared" si="1"/>
        <v>6</v>
      </c>
      <c r="L45" s="10" t="s">
        <v>1492</v>
      </c>
      <c r="M45" s="111" t="s">
        <v>770</v>
      </c>
      <c r="N45" s="111" t="s">
        <v>770</v>
      </c>
      <c r="O45" s="113">
        <v>500</v>
      </c>
    </row>
    <row r="46" spans="1:16" ht="24.95" customHeight="1" x14ac:dyDescent="0.25">
      <c r="A46" s="111">
        <v>43</v>
      </c>
      <c r="B46" s="113" t="s">
        <v>373</v>
      </c>
      <c r="C46" s="30" t="s">
        <v>382</v>
      </c>
      <c r="D46" s="4" t="s">
        <v>154</v>
      </c>
      <c r="E46" s="111" t="s">
        <v>124</v>
      </c>
      <c r="F46" s="111" t="s">
        <v>1610</v>
      </c>
      <c r="G46" s="111" t="s">
        <v>1493</v>
      </c>
      <c r="H46" s="113">
        <v>1</v>
      </c>
      <c r="I46" s="113">
        <v>2</v>
      </c>
      <c r="J46" s="113">
        <v>2</v>
      </c>
      <c r="K46" s="113">
        <f t="shared" si="1"/>
        <v>5</v>
      </c>
      <c r="L46" s="10" t="s">
        <v>1493</v>
      </c>
      <c r="M46" s="111" t="s">
        <v>1023</v>
      </c>
      <c r="N46" s="111" t="s">
        <v>1024</v>
      </c>
      <c r="O46" s="113">
        <v>500</v>
      </c>
      <c r="P46" s="3" t="s">
        <v>1359</v>
      </c>
    </row>
    <row r="47" spans="1:16" ht="24.95" customHeight="1" x14ac:dyDescent="0.25">
      <c r="A47" s="111">
        <v>44</v>
      </c>
      <c r="B47" s="113" t="s">
        <v>150</v>
      </c>
      <c r="C47" s="13" t="s">
        <v>158</v>
      </c>
      <c r="D47" s="113" t="s">
        <v>159</v>
      </c>
      <c r="E47" s="113" t="s">
        <v>160</v>
      </c>
      <c r="F47" s="12" t="s">
        <v>1610</v>
      </c>
      <c r="G47" s="113" t="s">
        <v>1611</v>
      </c>
      <c r="H47" s="113">
        <v>2</v>
      </c>
      <c r="I47" s="113">
        <v>2</v>
      </c>
      <c r="J47" s="113">
        <v>2</v>
      </c>
      <c r="K47" s="113">
        <f t="shared" si="1"/>
        <v>6</v>
      </c>
      <c r="L47" s="10" t="s">
        <v>96</v>
      </c>
      <c r="M47" s="111" t="s">
        <v>547</v>
      </c>
      <c r="N47" s="111" t="s">
        <v>548</v>
      </c>
      <c r="O47" s="113">
        <v>500</v>
      </c>
    </row>
    <row r="48" spans="1:16" ht="24.95" customHeight="1" x14ac:dyDescent="0.25">
      <c r="A48" s="111">
        <v>45</v>
      </c>
      <c r="B48" s="113" t="s">
        <v>150</v>
      </c>
      <c r="C48" s="13" t="s">
        <v>161</v>
      </c>
      <c r="D48" s="10" t="s">
        <v>162</v>
      </c>
      <c r="E48" s="10" t="s">
        <v>29</v>
      </c>
      <c r="F48" s="10" t="s">
        <v>1612</v>
      </c>
      <c r="G48" s="10" t="s">
        <v>165</v>
      </c>
      <c r="H48" s="113">
        <v>2</v>
      </c>
      <c r="I48" s="113">
        <v>2</v>
      </c>
      <c r="J48" s="113">
        <v>1</v>
      </c>
      <c r="K48" s="113">
        <f t="shared" si="1"/>
        <v>5</v>
      </c>
      <c r="L48" s="10" t="s">
        <v>172</v>
      </c>
      <c r="M48" s="111" t="s">
        <v>1016</v>
      </c>
      <c r="N48" s="111" t="s">
        <v>1017</v>
      </c>
      <c r="O48" s="113">
        <v>500</v>
      </c>
    </row>
    <row r="49" spans="1:64" ht="24.95" customHeight="1" x14ac:dyDescent="0.25">
      <c r="A49" s="111">
        <v>46</v>
      </c>
      <c r="B49" s="113" t="s">
        <v>150</v>
      </c>
      <c r="C49" s="11" t="s">
        <v>163</v>
      </c>
      <c r="D49" s="10" t="s">
        <v>164</v>
      </c>
      <c r="E49" s="10" t="s">
        <v>165</v>
      </c>
      <c r="F49" s="10" t="s">
        <v>1606</v>
      </c>
      <c r="G49" s="10" t="s">
        <v>425</v>
      </c>
      <c r="H49" s="113">
        <v>2</v>
      </c>
      <c r="I49" s="113">
        <v>2</v>
      </c>
      <c r="J49" s="113">
        <v>1</v>
      </c>
      <c r="K49" s="113">
        <f t="shared" si="1"/>
        <v>5</v>
      </c>
      <c r="L49" s="10" t="s">
        <v>232</v>
      </c>
      <c r="M49" s="111" t="s">
        <v>989</v>
      </c>
      <c r="N49" s="111" t="s">
        <v>549</v>
      </c>
      <c r="O49" s="113">
        <v>500</v>
      </c>
    </row>
    <row r="50" spans="1:64" ht="24.95" customHeight="1" x14ac:dyDescent="0.25">
      <c r="A50" s="111">
        <v>47</v>
      </c>
      <c r="B50" s="113" t="s">
        <v>150</v>
      </c>
      <c r="C50" s="13" t="s">
        <v>166</v>
      </c>
      <c r="D50" s="12" t="s">
        <v>63</v>
      </c>
      <c r="E50" s="12" t="s">
        <v>167</v>
      </c>
      <c r="F50" s="12" t="s">
        <v>1613</v>
      </c>
      <c r="G50" s="12" t="s">
        <v>1614</v>
      </c>
      <c r="H50" s="113">
        <v>2</v>
      </c>
      <c r="I50" s="113">
        <v>2</v>
      </c>
      <c r="J50" s="113">
        <v>1</v>
      </c>
      <c r="K50" s="113">
        <f t="shared" si="1"/>
        <v>5</v>
      </c>
      <c r="L50" s="10" t="s">
        <v>550</v>
      </c>
      <c r="M50" s="111" t="s">
        <v>551</v>
      </c>
      <c r="N50" s="111" t="s">
        <v>552</v>
      </c>
      <c r="O50" s="113">
        <v>500</v>
      </c>
    </row>
    <row r="51" spans="1:64" ht="24.95" customHeight="1" x14ac:dyDescent="0.25">
      <c r="A51" s="111">
        <v>48</v>
      </c>
      <c r="B51" s="113" t="s">
        <v>150</v>
      </c>
      <c r="C51" s="17" t="s">
        <v>168</v>
      </c>
      <c r="D51" s="12" t="s">
        <v>169</v>
      </c>
      <c r="E51" s="12" t="s">
        <v>142</v>
      </c>
      <c r="F51" s="4" t="s">
        <v>1615</v>
      </c>
      <c r="G51" s="12" t="s">
        <v>1616</v>
      </c>
      <c r="H51" s="113">
        <v>1</v>
      </c>
      <c r="I51" s="113">
        <v>2</v>
      </c>
      <c r="J51" s="113">
        <v>2</v>
      </c>
      <c r="K51" s="113">
        <f t="shared" si="1"/>
        <v>5</v>
      </c>
      <c r="L51" s="10" t="s">
        <v>553</v>
      </c>
      <c r="M51" s="111" t="s">
        <v>1339</v>
      </c>
      <c r="N51" s="111" t="s">
        <v>1340</v>
      </c>
      <c r="O51" s="113">
        <v>500</v>
      </c>
    </row>
    <row r="52" spans="1:64" ht="24.95" customHeight="1" x14ac:dyDescent="0.25">
      <c r="A52" s="111">
        <v>49</v>
      </c>
      <c r="B52" s="20" t="s">
        <v>441</v>
      </c>
      <c r="C52" s="18" t="s">
        <v>442</v>
      </c>
      <c r="D52" s="21">
        <v>43953</v>
      </c>
      <c r="E52" s="21">
        <v>43958</v>
      </c>
      <c r="F52" s="21" t="s">
        <v>1729</v>
      </c>
      <c r="G52" s="21" t="s">
        <v>1712</v>
      </c>
      <c r="H52" s="20">
        <v>2</v>
      </c>
      <c r="I52" s="20">
        <v>2</v>
      </c>
      <c r="J52" s="20">
        <v>2</v>
      </c>
      <c r="K52" s="113">
        <f t="shared" si="1"/>
        <v>6</v>
      </c>
      <c r="L52" s="10">
        <v>43963</v>
      </c>
      <c r="M52" s="111" t="s">
        <v>589</v>
      </c>
      <c r="N52" s="111" t="s">
        <v>590</v>
      </c>
      <c r="O52" s="113">
        <v>500</v>
      </c>
    </row>
    <row r="53" spans="1:64" ht="24.95" customHeight="1" x14ac:dyDescent="0.25">
      <c r="A53" s="111">
        <v>50</v>
      </c>
      <c r="B53" s="20" t="s">
        <v>441</v>
      </c>
      <c r="C53" s="13" t="s">
        <v>443</v>
      </c>
      <c r="D53" s="19">
        <v>44015</v>
      </c>
      <c r="E53" s="19">
        <v>44028</v>
      </c>
      <c r="F53" s="19" t="s">
        <v>1720</v>
      </c>
      <c r="G53" s="19" t="s">
        <v>176</v>
      </c>
      <c r="H53" s="20">
        <v>2</v>
      </c>
      <c r="I53" s="20">
        <v>2</v>
      </c>
      <c r="J53" s="20">
        <v>2</v>
      </c>
      <c r="K53" s="113">
        <f t="shared" si="1"/>
        <v>6</v>
      </c>
      <c r="L53" s="10">
        <v>44041</v>
      </c>
      <c r="M53" s="111" t="s">
        <v>591</v>
      </c>
      <c r="N53" s="111" t="s">
        <v>592</v>
      </c>
      <c r="O53" s="113">
        <v>500</v>
      </c>
    </row>
    <row r="54" spans="1:64" ht="24.95" customHeight="1" x14ac:dyDescent="0.25">
      <c r="A54" s="111">
        <v>51</v>
      </c>
      <c r="B54" s="20" t="s">
        <v>441</v>
      </c>
      <c r="C54" s="13" t="s">
        <v>444</v>
      </c>
      <c r="D54" s="19">
        <v>44039</v>
      </c>
      <c r="E54" s="19">
        <v>44057</v>
      </c>
      <c r="F54" s="19" t="s">
        <v>1595</v>
      </c>
      <c r="G54" s="19" t="s">
        <v>735</v>
      </c>
      <c r="H54" s="20">
        <v>2</v>
      </c>
      <c r="I54" s="20">
        <v>2</v>
      </c>
      <c r="J54" s="20">
        <v>2</v>
      </c>
      <c r="K54" s="113">
        <f t="shared" si="1"/>
        <v>6</v>
      </c>
      <c r="L54" s="10">
        <v>44043</v>
      </c>
      <c r="M54" s="111" t="s">
        <v>593</v>
      </c>
      <c r="N54" s="111" t="s">
        <v>594</v>
      </c>
      <c r="O54" s="113">
        <v>500</v>
      </c>
    </row>
    <row r="55" spans="1:64" ht="24.95" customHeight="1" x14ac:dyDescent="0.25">
      <c r="A55" s="111">
        <v>52</v>
      </c>
      <c r="B55" s="20" t="s">
        <v>441</v>
      </c>
      <c r="C55" s="18" t="s">
        <v>445</v>
      </c>
      <c r="D55" s="19">
        <v>44032</v>
      </c>
      <c r="E55" s="19">
        <v>44033</v>
      </c>
      <c r="F55" s="19" t="s">
        <v>1730</v>
      </c>
      <c r="G55" s="19" t="s">
        <v>74</v>
      </c>
      <c r="H55" s="113">
        <v>1</v>
      </c>
      <c r="I55" s="113">
        <v>2</v>
      </c>
      <c r="J55" s="113">
        <v>2</v>
      </c>
      <c r="K55" s="113">
        <f t="shared" si="1"/>
        <v>5</v>
      </c>
      <c r="L55" s="10">
        <v>44130</v>
      </c>
      <c r="M55" s="111" t="s">
        <v>1010</v>
      </c>
      <c r="N55" s="111" t="s">
        <v>595</v>
      </c>
      <c r="O55" s="113">
        <v>500</v>
      </c>
    </row>
    <row r="56" spans="1:64" ht="24.95" customHeight="1" x14ac:dyDescent="0.25">
      <c r="A56" s="111">
        <v>53</v>
      </c>
      <c r="B56" s="20" t="s">
        <v>441</v>
      </c>
      <c r="C56" s="13" t="s">
        <v>446</v>
      </c>
      <c r="D56" s="19">
        <v>44228</v>
      </c>
      <c r="E56" s="19">
        <v>44233</v>
      </c>
      <c r="F56" s="19" t="s">
        <v>1745</v>
      </c>
      <c r="G56" s="19" t="s">
        <v>1731</v>
      </c>
      <c r="H56" s="113">
        <v>1</v>
      </c>
      <c r="I56" s="113">
        <v>2</v>
      </c>
      <c r="J56" s="113">
        <v>1</v>
      </c>
      <c r="K56" s="113">
        <f t="shared" si="1"/>
        <v>4</v>
      </c>
      <c r="L56" s="10">
        <v>44236</v>
      </c>
      <c r="M56" s="111" t="s">
        <v>1011</v>
      </c>
      <c r="N56" s="111" t="s">
        <v>1206</v>
      </c>
      <c r="O56" s="113">
        <v>500</v>
      </c>
    </row>
    <row r="57" spans="1:64" ht="24.95" customHeight="1" x14ac:dyDescent="0.25">
      <c r="A57" s="111">
        <v>54</v>
      </c>
      <c r="B57" s="20" t="s">
        <v>441</v>
      </c>
      <c r="C57" s="13" t="s">
        <v>447</v>
      </c>
      <c r="D57" s="19">
        <v>44226</v>
      </c>
      <c r="E57" s="19">
        <v>44229</v>
      </c>
      <c r="F57" s="19" t="s">
        <v>1734</v>
      </c>
      <c r="G57" s="19" t="s">
        <v>1740</v>
      </c>
      <c r="H57" s="113">
        <v>1</v>
      </c>
      <c r="I57" s="113">
        <v>2</v>
      </c>
      <c r="J57" s="113">
        <v>2</v>
      </c>
      <c r="K57" s="113">
        <f t="shared" si="1"/>
        <v>5</v>
      </c>
      <c r="L57" s="10">
        <v>44270</v>
      </c>
      <c r="M57" s="111" t="s">
        <v>596</v>
      </c>
      <c r="N57" s="111" t="s">
        <v>597</v>
      </c>
      <c r="O57" s="113">
        <v>500</v>
      </c>
      <c r="P57" s="3" t="s">
        <v>1359</v>
      </c>
    </row>
    <row r="58" spans="1:64" ht="24.95" customHeight="1" x14ac:dyDescent="0.2">
      <c r="A58" s="111">
        <v>55</v>
      </c>
      <c r="B58" s="113" t="s">
        <v>338</v>
      </c>
      <c r="C58" s="11" t="s">
        <v>339</v>
      </c>
      <c r="D58" s="10" t="s">
        <v>340</v>
      </c>
      <c r="E58" s="113" t="s">
        <v>260</v>
      </c>
      <c r="F58" s="113" t="s">
        <v>1606</v>
      </c>
      <c r="G58" s="113" t="s">
        <v>1671</v>
      </c>
      <c r="H58" s="113">
        <v>2</v>
      </c>
      <c r="I58" s="113">
        <v>2</v>
      </c>
      <c r="J58" s="113">
        <v>2</v>
      </c>
      <c r="K58" s="113">
        <f t="shared" si="1"/>
        <v>6</v>
      </c>
      <c r="L58" s="10" t="s">
        <v>223</v>
      </c>
      <c r="M58" s="173" t="s">
        <v>1305</v>
      </c>
      <c r="N58" s="173" t="s">
        <v>1306</v>
      </c>
      <c r="O58" s="22">
        <v>504.93</v>
      </c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</row>
    <row r="59" spans="1:64" ht="24.95" customHeight="1" x14ac:dyDescent="0.2">
      <c r="A59" s="111">
        <v>56</v>
      </c>
      <c r="B59" s="113" t="s">
        <v>338</v>
      </c>
      <c r="C59" s="11" t="s">
        <v>341</v>
      </c>
      <c r="D59" s="10" t="s">
        <v>340</v>
      </c>
      <c r="E59" s="10" t="s">
        <v>342</v>
      </c>
      <c r="F59" s="113" t="s">
        <v>1606</v>
      </c>
      <c r="G59" s="10" t="s">
        <v>118</v>
      </c>
      <c r="H59" s="113">
        <v>2</v>
      </c>
      <c r="I59" s="113">
        <v>2</v>
      </c>
      <c r="J59" s="113">
        <v>2</v>
      </c>
      <c r="K59" s="113">
        <f t="shared" si="1"/>
        <v>6</v>
      </c>
      <c r="L59" s="10" t="s">
        <v>558</v>
      </c>
      <c r="M59" s="111" t="s">
        <v>1002</v>
      </c>
      <c r="N59" s="111" t="s">
        <v>1199</v>
      </c>
      <c r="O59" s="22">
        <v>647.17999999999995</v>
      </c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</row>
    <row r="60" spans="1:64" ht="24.95" customHeight="1" x14ac:dyDescent="0.2">
      <c r="A60" s="111">
        <v>57</v>
      </c>
      <c r="B60" s="113" t="s">
        <v>338</v>
      </c>
      <c r="C60" s="11" t="s">
        <v>343</v>
      </c>
      <c r="D60" s="10" t="s">
        <v>141</v>
      </c>
      <c r="E60" s="10" t="s">
        <v>29</v>
      </c>
      <c r="F60" s="113" t="s">
        <v>1606</v>
      </c>
      <c r="G60" s="10" t="s">
        <v>118</v>
      </c>
      <c r="H60" s="113">
        <v>2</v>
      </c>
      <c r="I60" s="113">
        <v>2</v>
      </c>
      <c r="J60" s="113">
        <v>2</v>
      </c>
      <c r="K60" s="113">
        <f t="shared" si="1"/>
        <v>6</v>
      </c>
      <c r="L60" s="10" t="s">
        <v>559</v>
      </c>
      <c r="M60" s="173" t="s">
        <v>1003</v>
      </c>
      <c r="N60" s="173" t="s">
        <v>1200</v>
      </c>
      <c r="O60" s="28">
        <v>632.79999999999995</v>
      </c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</row>
    <row r="61" spans="1:64" ht="24.95" customHeight="1" x14ac:dyDescent="0.2">
      <c r="A61" s="111">
        <v>58</v>
      </c>
      <c r="B61" s="113" t="s">
        <v>338</v>
      </c>
      <c r="C61" s="11" t="s">
        <v>344</v>
      </c>
      <c r="D61" s="10" t="s">
        <v>345</v>
      </c>
      <c r="E61" s="12" t="s">
        <v>346</v>
      </c>
      <c r="F61" s="113" t="s">
        <v>1606</v>
      </c>
      <c r="G61" s="12" t="s">
        <v>390</v>
      </c>
      <c r="H61" s="113">
        <v>2</v>
      </c>
      <c r="I61" s="113">
        <v>2</v>
      </c>
      <c r="J61" s="113">
        <v>2</v>
      </c>
      <c r="K61" s="113">
        <f t="shared" si="1"/>
        <v>6</v>
      </c>
      <c r="L61" s="10" t="s">
        <v>159</v>
      </c>
      <c r="M61" s="173" t="s">
        <v>1004</v>
      </c>
      <c r="N61" s="173" t="s">
        <v>1201</v>
      </c>
      <c r="O61" s="29" t="s">
        <v>527</v>
      </c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</row>
    <row r="62" spans="1:64" ht="24.95" customHeight="1" x14ac:dyDescent="0.25">
      <c r="A62" s="111">
        <v>59</v>
      </c>
      <c r="B62" s="113" t="s">
        <v>338</v>
      </c>
      <c r="C62" s="11" t="s">
        <v>348</v>
      </c>
      <c r="D62" s="10" t="s">
        <v>234</v>
      </c>
      <c r="E62" s="4" t="s">
        <v>349</v>
      </c>
      <c r="F62" s="4" t="s">
        <v>1672</v>
      </c>
      <c r="G62" s="4" t="s">
        <v>141</v>
      </c>
      <c r="H62" s="113">
        <v>2</v>
      </c>
      <c r="I62" s="113">
        <v>2</v>
      </c>
      <c r="J62" s="113">
        <v>2</v>
      </c>
      <c r="K62" s="113">
        <f t="shared" si="1"/>
        <v>6</v>
      </c>
      <c r="L62" s="177">
        <v>44053</v>
      </c>
      <c r="M62" s="111" t="s">
        <v>1005</v>
      </c>
      <c r="N62" s="111" t="s">
        <v>1202</v>
      </c>
      <c r="O62" s="4">
        <v>490.74</v>
      </c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</row>
    <row r="63" spans="1:64" ht="24.95" customHeight="1" x14ac:dyDescent="0.25">
      <c r="A63" s="111">
        <v>60</v>
      </c>
      <c r="B63" s="113" t="s">
        <v>338</v>
      </c>
      <c r="C63" s="11" t="s">
        <v>350</v>
      </c>
      <c r="D63" s="10" t="s">
        <v>46</v>
      </c>
      <c r="E63" s="4" t="s">
        <v>27</v>
      </c>
      <c r="F63" s="4" t="s">
        <v>1606</v>
      </c>
      <c r="G63" s="4" t="s">
        <v>1673</v>
      </c>
      <c r="H63" s="113">
        <v>2</v>
      </c>
      <c r="I63" s="113">
        <v>2</v>
      </c>
      <c r="J63" s="113">
        <v>2</v>
      </c>
      <c r="K63" s="113">
        <f t="shared" si="1"/>
        <v>6</v>
      </c>
      <c r="L63" s="10" t="s">
        <v>560</v>
      </c>
      <c r="M63" s="111" t="s">
        <v>1006</v>
      </c>
      <c r="N63" s="111" t="s">
        <v>1220</v>
      </c>
      <c r="O63" s="4">
        <v>585.6</v>
      </c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</row>
    <row r="64" spans="1:64" ht="24.95" customHeight="1" x14ac:dyDescent="0.25">
      <c r="A64" s="111">
        <v>61</v>
      </c>
      <c r="B64" s="113" t="s">
        <v>338</v>
      </c>
      <c r="C64" s="11" t="s">
        <v>490</v>
      </c>
      <c r="D64" s="10">
        <v>44022</v>
      </c>
      <c r="E64" s="14">
        <v>44025</v>
      </c>
      <c r="F64" s="14" t="s">
        <v>1606</v>
      </c>
      <c r="G64" s="14" t="s">
        <v>219</v>
      </c>
      <c r="H64" s="113">
        <v>4</v>
      </c>
      <c r="I64" s="113">
        <v>5</v>
      </c>
      <c r="J64" s="113">
        <f>8+4</f>
        <v>12</v>
      </c>
      <c r="K64" s="113">
        <f t="shared" si="1"/>
        <v>21</v>
      </c>
      <c r="L64" s="177">
        <v>44028</v>
      </c>
      <c r="M64" s="111" t="s">
        <v>1203</v>
      </c>
      <c r="N64" s="111" t="s">
        <v>1027</v>
      </c>
      <c r="O64" s="156">
        <v>6077.54</v>
      </c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</row>
    <row r="65" spans="1:64" ht="24.95" customHeight="1" x14ac:dyDescent="0.25">
      <c r="A65" s="111">
        <v>62</v>
      </c>
      <c r="B65" s="113" t="s">
        <v>187</v>
      </c>
      <c r="C65" s="11" t="s">
        <v>188</v>
      </c>
      <c r="D65" s="10">
        <v>44054</v>
      </c>
      <c r="E65" s="10" t="s">
        <v>1343</v>
      </c>
      <c r="F65" s="10" t="s">
        <v>1722</v>
      </c>
      <c r="G65" s="10" t="s">
        <v>1711</v>
      </c>
      <c r="H65" s="111">
        <v>2</v>
      </c>
      <c r="I65" s="111">
        <v>2</v>
      </c>
      <c r="J65" s="111">
        <v>2</v>
      </c>
      <c r="K65" s="113">
        <f t="shared" si="1"/>
        <v>6</v>
      </c>
      <c r="L65" s="10" t="s">
        <v>47</v>
      </c>
      <c r="M65" s="111" t="s">
        <v>990</v>
      </c>
      <c r="N65" s="111" t="s">
        <v>677</v>
      </c>
      <c r="O65" s="113">
        <v>500</v>
      </c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</row>
    <row r="66" spans="1:64" ht="24.95" customHeight="1" x14ac:dyDescent="0.25">
      <c r="A66" s="111">
        <v>63</v>
      </c>
      <c r="B66" s="113" t="s">
        <v>187</v>
      </c>
      <c r="C66" s="11" t="s">
        <v>189</v>
      </c>
      <c r="D66" s="10">
        <v>44021</v>
      </c>
      <c r="E66" s="10">
        <v>44025</v>
      </c>
      <c r="F66" s="10" t="s">
        <v>1739</v>
      </c>
      <c r="G66" s="10" t="s">
        <v>148</v>
      </c>
      <c r="H66" s="111">
        <v>2</v>
      </c>
      <c r="I66" s="111">
        <v>2</v>
      </c>
      <c r="J66" s="111">
        <v>2</v>
      </c>
      <c r="K66" s="113">
        <f t="shared" si="1"/>
        <v>6</v>
      </c>
      <c r="L66" s="10" t="s">
        <v>1494</v>
      </c>
      <c r="M66" s="111" t="s">
        <v>991</v>
      </c>
      <c r="N66" s="111" t="s">
        <v>679</v>
      </c>
      <c r="O66" s="113">
        <v>500</v>
      </c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</row>
    <row r="67" spans="1:64" ht="24.95" customHeight="1" x14ac:dyDescent="0.25">
      <c r="A67" s="111">
        <v>64</v>
      </c>
      <c r="B67" s="113" t="s">
        <v>187</v>
      </c>
      <c r="C67" s="11" t="s">
        <v>190</v>
      </c>
      <c r="D67" s="10">
        <v>44028</v>
      </c>
      <c r="E67" s="10">
        <v>44032</v>
      </c>
      <c r="F67" s="10" t="s">
        <v>1724</v>
      </c>
      <c r="G67" s="10" t="s">
        <v>360</v>
      </c>
      <c r="H67" s="111">
        <v>2</v>
      </c>
      <c r="I67" s="111">
        <v>2</v>
      </c>
      <c r="J67" s="111">
        <v>2</v>
      </c>
      <c r="K67" s="113">
        <f t="shared" si="1"/>
        <v>6</v>
      </c>
      <c r="L67" s="10" t="s">
        <v>735</v>
      </c>
      <c r="M67" s="111" t="s">
        <v>992</v>
      </c>
      <c r="N67" s="111" t="s">
        <v>681</v>
      </c>
      <c r="O67" s="113">
        <v>500</v>
      </c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</row>
    <row r="68" spans="1:64" ht="24.95" customHeight="1" x14ac:dyDescent="0.25">
      <c r="A68" s="111">
        <v>65</v>
      </c>
      <c r="B68" s="113" t="s">
        <v>187</v>
      </c>
      <c r="C68" s="11" t="s">
        <v>191</v>
      </c>
      <c r="D68" s="10">
        <v>44026</v>
      </c>
      <c r="E68" s="10">
        <v>44028</v>
      </c>
      <c r="F68" s="10" t="s">
        <v>1737</v>
      </c>
      <c r="G68" s="10" t="s">
        <v>360</v>
      </c>
      <c r="H68" s="111">
        <v>2</v>
      </c>
      <c r="I68" s="111">
        <v>2</v>
      </c>
      <c r="J68" s="111">
        <v>2</v>
      </c>
      <c r="K68" s="113">
        <f t="shared" ref="K68:K90" si="2">H68+I68+J68</f>
        <v>6</v>
      </c>
      <c r="L68" s="10" t="s">
        <v>1495</v>
      </c>
      <c r="M68" s="111" t="s">
        <v>993</v>
      </c>
      <c r="N68" s="111" t="s">
        <v>683</v>
      </c>
      <c r="O68" s="113">
        <v>500</v>
      </c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</row>
    <row r="69" spans="1:64" ht="24.95" customHeight="1" x14ac:dyDescent="0.25">
      <c r="A69" s="111">
        <v>66</v>
      </c>
      <c r="B69" s="113" t="s">
        <v>187</v>
      </c>
      <c r="C69" s="11" t="s">
        <v>193</v>
      </c>
      <c r="D69" s="10">
        <v>44158</v>
      </c>
      <c r="E69" s="10">
        <v>44166</v>
      </c>
      <c r="F69" s="10" t="s">
        <v>1738</v>
      </c>
      <c r="G69" s="10" t="s">
        <v>398</v>
      </c>
      <c r="H69" s="111">
        <v>2</v>
      </c>
      <c r="I69" s="111">
        <v>2</v>
      </c>
      <c r="J69" s="111">
        <v>2</v>
      </c>
      <c r="K69" s="113">
        <f t="shared" si="2"/>
        <v>6</v>
      </c>
      <c r="L69" s="10" t="s">
        <v>955</v>
      </c>
      <c r="M69" s="111" t="s">
        <v>773</v>
      </c>
      <c r="N69" s="111" t="s">
        <v>774</v>
      </c>
      <c r="O69" s="113">
        <v>500</v>
      </c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</row>
    <row r="70" spans="1:64" ht="24.95" customHeight="1" x14ac:dyDescent="0.25">
      <c r="A70" s="111">
        <v>67</v>
      </c>
      <c r="B70" s="113" t="s">
        <v>187</v>
      </c>
      <c r="C70" s="11" t="s">
        <v>194</v>
      </c>
      <c r="D70" s="10">
        <v>44180</v>
      </c>
      <c r="E70" s="10">
        <v>44183</v>
      </c>
      <c r="F70" s="178" t="s">
        <v>63</v>
      </c>
      <c r="G70" s="10" t="s">
        <v>96</v>
      </c>
      <c r="H70" s="111">
        <v>2</v>
      </c>
      <c r="I70" s="111">
        <v>2</v>
      </c>
      <c r="J70" s="111">
        <v>2</v>
      </c>
      <c r="K70" s="113">
        <f t="shared" si="2"/>
        <v>6</v>
      </c>
      <c r="L70" s="10" t="s">
        <v>96</v>
      </c>
      <c r="M70" s="111" t="s">
        <v>1191</v>
      </c>
      <c r="N70" s="111" t="s">
        <v>1192</v>
      </c>
      <c r="O70" s="113">
        <v>500</v>
      </c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</row>
    <row r="71" spans="1:64" ht="24.95" customHeight="1" x14ac:dyDescent="0.25">
      <c r="A71" s="111">
        <v>68</v>
      </c>
      <c r="B71" s="113" t="s">
        <v>187</v>
      </c>
      <c r="C71" s="11" t="s">
        <v>195</v>
      </c>
      <c r="D71" s="10">
        <v>44195</v>
      </c>
      <c r="E71" s="10">
        <v>44196</v>
      </c>
      <c r="F71" s="178" t="s">
        <v>1737</v>
      </c>
      <c r="G71" s="10" t="s">
        <v>775</v>
      </c>
      <c r="H71" s="111">
        <v>2</v>
      </c>
      <c r="I71" s="111">
        <v>2</v>
      </c>
      <c r="J71" s="111">
        <v>2</v>
      </c>
      <c r="K71" s="113">
        <f t="shared" si="2"/>
        <v>6</v>
      </c>
      <c r="L71" s="10" t="s">
        <v>775</v>
      </c>
      <c r="M71" s="111" t="s">
        <v>1193</v>
      </c>
      <c r="N71" s="111" t="s">
        <v>1194</v>
      </c>
      <c r="O71" s="113">
        <v>500</v>
      </c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</row>
    <row r="72" spans="1:64" ht="24.95" customHeight="1" x14ac:dyDescent="0.25">
      <c r="A72" s="111">
        <v>69</v>
      </c>
      <c r="B72" s="113" t="s">
        <v>187</v>
      </c>
      <c r="C72" s="11" t="s">
        <v>507</v>
      </c>
      <c r="D72" s="10">
        <v>44021</v>
      </c>
      <c r="E72" s="14">
        <v>44025</v>
      </c>
      <c r="F72" s="14" t="s">
        <v>1606</v>
      </c>
      <c r="G72" s="14" t="s">
        <v>1714</v>
      </c>
      <c r="H72" s="111">
        <v>2</v>
      </c>
      <c r="I72" s="111">
        <v>2</v>
      </c>
      <c r="J72" s="111">
        <v>2</v>
      </c>
      <c r="K72" s="113">
        <f t="shared" si="2"/>
        <v>6</v>
      </c>
      <c r="L72" s="10" t="s">
        <v>126</v>
      </c>
      <c r="M72" s="111" t="s">
        <v>1195</v>
      </c>
      <c r="N72" s="111" t="s">
        <v>685</v>
      </c>
      <c r="O72" s="113">
        <v>500</v>
      </c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</row>
    <row r="73" spans="1:64" ht="24.95" customHeight="1" x14ac:dyDescent="0.25">
      <c r="A73" s="111">
        <v>70</v>
      </c>
      <c r="B73" s="113" t="s">
        <v>187</v>
      </c>
      <c r="C73" s="11" t="s">
        <v>508</v>
      </c>
      <c r="D73" s="10">
        <v>44098</v>
      </c>
      <c r="E73" s="14">
        <v>44105</v>
      </c>
      <c r="F73" s="14" t="s">
        <v>1735</v>
      </c>
      <c r="G73" s="14" t="s">
        <v>84</v>
      </c>
      <c r="H73" s="111">
        <v>2</v>
      </c>
      <c r="I73" s="111">
        <v>2</v>
      </c>
      <c r="J73" s="111">
        <v>2</v>
      </c>
      <c r="K73" s="113">
        <f t="shared" si="2"/>
        <v>6</v>
      </c>
      <c r="L73" s="10" t="s">
        <v>173</v>
      </c>
      <c r="M73" s="111" t="s">
        <v>995</v>
      </c>
      <c r="N73" s="111" t="s">
        <v>1018</v>
      </c>
      <c r="O73" s="113">
        <v>500</v>
      </c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</row>
    <row r="74" spans="1:64" ht="24.95" customHeight="1" x14ac:dyDescent="0.25">
      <c r="A74" s="111">
        <v>71</v>
      </c>
      <c r="B74" s="113" t="s">
        <v>187</v>
      </c>
      <c r="C74" s="11" t="s">
        <v>509</v>
      </c>
      <c r="D74" s="10">
        <v>44063</v>
      </c>
      <c r="E74" s="14">
        <v>44074</v>
      </c>
      <c r="F74" s="14" t="s">
        <v>1722</v>
      </c>
      <c r="G74" s="14" t="s">
        <v>291</v>
      </c>
      <c r="H74" s="111">
        <v>2</v>
      </c>
      <c r="I74" s="111">
        <v>2</v>
      </c>
      <c r="J74" s="111">
        <v>2</v>
      </c>
      <c r="K74" s="113">
        <f t="shared" si="2"/>
        <v>6</v>
      </c>
      <c r="L74" s="10" t="s">
        <v>849</v>
      </c>
      <c r="M74" s="111" t="s">
        <v>996</v>
      </c>
      <c r="N74" s="111" t="s">
        <v>688</v>
      </c>
      <c r="O74" s="113">
        <v>500</v>
      </c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</row>
    <row r="75" spans="1:64" ht="24.95" customHeight="1" x14ac:dyDescent="0.25">
      <c r="A75" s="111">
        <v>72</v>
      </c>
      <c r="B75" s="113" t="s">
        <v>187</v>
      </c>
      <c r="C75" s="17" t="s">
        <v>510</v>
      </c>
      <c r="D75" s="10">
        <v>44000</v>
      </c>
      <c r="E75" s="14">
        <v>44001</v>
      </c>
      <c r="F75" s="14" t="s">
        <v>1606</v>
      </c>
      <c r="G75" s="14" t="s">
        <v>38</v>
      </c>
      <c r="H75" s="111">
        <v>2</v>
      </c>
      <c r="I75" s="111">
        <v>2</v>
      </c>
      <c r="J75" s="111">
        <v>2</v>
      </c>
      <c r="K75" s="113">
        <f t="shared" si="2"/>
        <v>6</v>
      </c>
      <c r="L75" s="10" t="s">
        <v>255</v>
      </c>
      <c r="M75" s="111" t="s">
        <v>689</v>
      </c>
      <c r="N75" s="111" t="s">
        <v>690</v>
      </c>
      <c r="O75" s="113">
        <v>500</v>
      </c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</row>
    <row r="76" spans="1:64" ht="24.95" customHeight="1" x14ac:dyDescent="0.25">
      <c r="A76" s="111">
        <v>73</v>
      </c>
      <c r="B76" s="113" t="s">
        <v>187</v>
      </c>
      <c r="C76" s="11" t="s">
        <v>511</v>
      </c>
      <c r="D76" s="10">
        <v>44048</v>
      </c>
      <c r="E76" s="14">
        <v>44075</v>
      </c>
      <c r="F76" s="14" t="s">
        <v>216</v>
      </c>
      <c r="G76" s="14" t="s">
        <v>119</v>
      </c>
      <c r="H76" s="111">
        <v>2</v>
      </c>
      <c r="I76" s="111">
        <v>2</v>
      </c>
      <c r="J76" s="111">
        <v>2</v>
      </c>
      <c r="K76" s="113">
        <f t="shared" si="2"/>
        <v>6</v>
      </c>
      <c r="L76" s="10">
        <v>44091</v>
      </c>
      <c r="M76" s="111" t="s">
        <v>754</v>
      </c>
      <c r="N76" s="111" t="s">
        <v>755</v>
      </c>
      <c r="O76" s="113">
        <v>500</v>
      </c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</row>
    <row r="77" spans="1:64" ht="24.95" customHeight="1" x14ac:dyDescent="0.25">
      <c r="A77" s="111">
        <v>74</v>
      </c>
      <c r="B77" s="113" t="s">
        <v>187</v>
      </c>
      <c r="C77" s="11" t="s">
        <v>512</v>
      </c>
      <c r="D77" s="10">
        <v>44153</v>
      </c>
      <c r="E77" s="14">
        <v>44160</v>
      </c>
      <c r="F77" s="14" t="s">
        <v>1733</v>
      </c>
      <c r="G77" s="14" t="s">
        <v>38</v>
      </c>
      <c r="H77" s="111">
        <v>2</v>
      </c>
      <c r="I77" s="111">
        <v>2</v>
      </c>
      <c r="J77" s="111">
        <v>2</v>
      </c>
      <c r="K77" s="113">
        <f t="shared" si="2"/>
        <v>6</v>
      </c>
      <c r="L77" s="10">
        <v>44256</v>
      </c>
      <c r="M77" s="111" t="s">
        <v>1025</v>
      </c>
      <c r="N77" s="111" t="s">
        <v>1026</v>
      </c>
      <c r="O77" s="113">
        <v>500</v>
      </c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</row>
    <row r="78" spans="1:64" ht="24.95" customHeight="1" x14ac:dyDescent="0.25">
      <c r="A78" s="111">
        <v>75</v>
      </c>
      <c r="B78" s="113" t="s">
        <v>187</v>
      </c>
      <c r="C78" s="11" t="s">
        <v>513</v>
      </c>
      <c r="D78" s="10">
        <v>44062</v>
      </c>
      <c r="E78" s="14">
        <v>44076</v>
      </c>
      <c r="F78" s="14" t="s">
        <v>1736</v>
      </c>
      <c r="G78" s="14" t="s">
        <v>185</v>
      </c>
      <c r="H78" s="111">
        <v>2</v>
      </c>
      <c r="I78" s="111">
        <v>2</v>
      </c>
      <c r="J78" s="111">
        <v>2</v>
      </c>
      <c r="K78" s="113">
        <f t="shared" si="2"/>
        <v>6</v>
      </c>
      <c r="L78" s="10">
        <v>44117</v>
      </c>
      <c r="M78" s="111" t="s">
        <v>997</v>
      </c>
      <c r="N78" s="111" t="s">
        <v>764</v>
      </c>
      <c r="O78" s="113">
        <v>500</v>
      </c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</row>
    <row r="79" spans="1:64" ht="24.95" customHeight="1" x14ac:dyDescent="0.25">
      <c r="A79" s="111">
        <v>76</v>
      </c>
      <c r="B79" s="113" t="s">
        <v>187</v>
      </c>
      <c r="C79" s="11" t="s">
        <v>514</v>
      </c>
      <c r="D79" s="10">
        <v>44028</v>
      </c>
      <c r="E79" s="14">
        <v>44028</v>
      </c>
      <c r="F79" s="14" t="s">
        <v>1734</v>
      </c>
      <c r="G79" s="14" t="s">
        <v>291</v>
      </c>
      <c r="H79" s="111">
        <v>2</v>
      </c>
      <c r="I79" s="111">
        <v>2</v>
      </c>
      <c r="J79" s="111">
        <v>2</v>
      </c>
      <c r="K79" s="113">
        <f t="shared" si="2"/>
        <v>6</v>
      </c>
      <c r="L79" s="10">
        <v>44118</v>
      </c>
      <c r="M79" s="111" t="s">
        <v>998</v>
      </c>
      <c r="N79" s="111" t="s">
        <v>765</v>
      </c>
      <c r="O79" s="113">
        <v>500</v>
      </c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</row>
    <row r="80" spans="1:64" ht="24.95" customHeight="1" x14ac:dyDescent="0.25">
      <c r="A80" s="111">
        <v>77</v>
      </c>
      <c r="B80" s="113" t="s">
        <v>187</v>
      </c>
      <c r="C80" s="11" t="s">
        <v>515</v>
      </c>
      <c r="D80" s="10">
        <v>44113</v>
      </c>
      <c r="E80" s="14">
        <v>44113</v>
      </c>
      <c r="F80" s="14" t="s">
        <v>1733</v>
      </c>
      <c r="G80" s="14" t="s">
        <v>291</v>
      </c>
      <c r="H80" s="111">
        <v>2</v>
      </c>
      <c r="I80" s="111">
        <v>2</v>
      </c>
      <c r="J80" s="111">
        <v>2</v>
      </c>
      <c r="K80" s="113">
        <f t="shared" si="2"/>
        <v>6</v>
      </c>
      <c r="L80" s="10">
        <v>44120</v>
      </c>
      <c r="M80" s="111" t="s">
        <v>999</v>
      </c>
      <c r="N80" s="179" t="s">
        <v>766</v>
      </c>
      <c r="O80" s="113">
        <v>500</v>
      </c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</row>
    <row r="81" spans="1:64" ht="24.95" customHeight="1" x14ac:dyDescent="0.25">
      <c r="A81" s="111">
        <v>78</v>
      </c>
      <c r="B81" s="113" t="s">
        <v>187</v>
      </c>
      <c r="C81" s="11" t="s">
        <v>516</v>
      </c>
      <c r="D81" s="10">
        <v>44028</v>
      </c>
      <c r="E81" s="14">
        <v>44028</v>
      </c>
      <c r="F81" s="14" t="s">
        <v>1732</v>
      </c>
      <c r="G81" s="14" t="s">
        <v>1631</v>
      </c>
      <c r="H81" s="111">
        <v>2</v>
      </c>
      <c r="I81" s="111">
        <v>2</v>
      </c>
      <c r="J81" s="111">
        <v>2</v>
      </c>
      <c r="K81" s="113">
        <f t="shared" si="2"/>
        <v>6</v>
      </c>
      <c r="L81" s="10">
        <v>44089</v>
      </c>
      <c r="M81" s="111" t="s">
        <v>1000</v>
      </c>
      <c r="N81" s="111" t="s">
        <v>753</v>
      </c>
      <c r="O81" s="113">
        <v>500</v>
      </c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</row>
    <row r="82" spans="1:64" ht="24.95" customHeight="1" x14ac:dyDescent="0.25">
      <c r="A82" s="111">
        <v>79</v>
      </c>
      <c r="B82" s="113" t="s">
        <v>187</v>
      </c>
      <c r="C82" s="11" t="s">
        <v>517</v>
      </c>
      <c r="D82" s="10">
        <v>44079</v>
      </c>
      <c r="E82" s="14">
        <v>44091</v>
      </c>
      <c r="F82" s="14" t="s">
        <v>1606</v>
      </c>
      <c r="G82" s="14" t="s">
        <v>1715</v>
      </c>
      <c r="H82" s="111">
        <v>2</v>
      </c>
      <c r="I82" s="111">
        <v>2</v>
      </c>
      <c r="J82" s="111">
        <v>2</v>
      </c>
      <c r="K82" s="113">
        <f t="shared" si="2"/>
        <v>6</v>
      </c>
      <c r="L82" s="10">
        <v>44095</v>
      </c>
      <c r="M82" s="111" t="s">
        <v>691</v>
      </c>
      <c r="N82" s="111" t="s">
        <v>692</v>
      </c>
      <c r="O82" s="113">
        <v>500</v>
      </c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</row>
    <row r="83" spans="1:64" ht="24.95" customHeight="1" x14ac:dyDescent="0.25">
      <c r="A83" s="111">
        <v>80</v>
      </c>
      <c r="B83" s="113" t="s">
        <v>333</v>
      </c>
      <c r="C83" s="13" t="s">
        <v>334</v>
      </c>
      <c r="D83" s="19">
        <v>44189</v>
      </c>
      <c r="E83" s="19">
        <v>44193</v>
      </c>
      <c r="F83" s="19" t="s">
        <v>216</v>
      </c>
      <c r="G83" s="19" t="s">
        <v>1495</v>
      </c>
      <c r="H83" s="113">
        <v>2</v>
      </c>
      <c r="I83" s="113">
        <v>1</v>
      </c>
      <c r="J83" s="113">
        <v>2</v>
      </c>
      <c r="K83" s="113">
        <f t="shared" si="2"/>
        <v>5</v>
      </c>
      <c r="L83" s="10" t="s">
        <v>241</v>
      </c>
      <c r="M83" s="173" t="s">
        <v>556</v>
      </c>
      <c r="N83" s="173" t="s">
        <v>1198</v>
      </c>
      <c r="O83" s="113">
        <v>492.58</v>
      </c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</row>
    <row r="84" spans="1:64" ht="24.95" customHeight="1" x14ac:dyDescent="0.25">
      <c r="A84" s="111">
        <v>81</v>
      </c>
      <c r="B84" s="113" t="s">
        <v>423</v>
      </c>
      <c r="C84" s="13" t="s">
        <v>536</v>
      </c>
      <c r="D84" s="113" t="s">
        <v>318</v>
      </c>
      <c r="E84" s="113" t="s">
        <v>319</v>
      </c>
      <c r="F84" s="113" t="s">
        <v>363</v>
      </c>
      <c r="G84" s="113" t="s">
        <v>363</v>
      </c>
      <c r="H84" s="113">
        <v>2</v>
      </c>
      <c r="I84" s="113">
        <v>3</v>
      </c>
      <c r="J84" s="113">
        <v>1</v>
      </c>
      <c r="K84" s="113">
        <f t="shared" si="2"/>
        <v>6</v>
      </c>
      <c r="L84" s="12" t="s">
        <v>363</v>
      </c>
      <c r="M84" s="111" t="s">
        <v>756</v>
      </c>
      <c r="N84" s="111" t="s">
        <v>757</v>
      </c>
      <c r="O84" s="113">
        <v>500</v>
      </c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</row>
    <row r="85" spans="1:64" ht="24.95" customHeight="1" x14ac:dyDescent="0.25">
      <c r="A85" s="111">
        <v>82</v>
      </c>
      <c r="B85" s="113" t="s">
        <v>423</v>
      </c>
      <c r="C85" s="13" t="s">
        <v>537</v>
      </c>
      <c r="D85" s="10" t="s">
        <v>320</v>
      </c>
      <c r="E85" s="10" t="s">
        <v>319</v>
      </c>
      <c r="F85" s="10" t="s">
        <v>1741</v>
      </c>
      <c r="G85" s="10" t="s">
        <v>285</v>
      </c>
      <c r="H85" s="113">
        <v>2</v>
      </c>
      <c r="I85" s="113">
        <v>3</v>
      </c>
      <c r="J85" s="113">
        <v>2</v>
      </c>
      <c r="K85" s="113">
        <f t="shared" si="2"/>
        <v>7</v>
      </c>
      <c r="L85" s="10" t="s">
        <v>159</v>
      </c>
      <c r="M85" s="111" t="s">
        <v>758</v>
      </c>
      <c r="N85" s="111" t="s">
        <v>1197</v>
      </c>
      <c r="O85" s="113">
        <v>500</v>
      </c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</row>
    <row r="86" spans="1:64" ht="24.95" customHeight="1" x14ac:dyDescent="0.25">
      <c r="A86" s="111">
        <v>83</v>
      </c>
      <c r="B86" s="113" t="s">
        <v>423</v>
      </c>
      <c r="C86" s="13" t="s">
        <v>424</v>
      </c>
      <c r="D86" s="113" t="s">
        <v>425</v>
      </c>
      <c r="E86" s="113" t="s">
        <v>426</v>
      </c>
      <c r="F86" s="113" t="s">
        <v>1709</v>
      </c>
      <c r="G86" s="113" t="s">
        <v>340</v>
      </c>
      <c r="H86" s="113">
        <v>2</v>
      </c>
      <c r="I86" s="113">
        <v>2</v>
      </c>
      <c r="J86" s="113">
        <v>1</v>
      </c>
      <c r="K86" s="113">
        <f t="shared" si="2"/>
        <v>5</v>
      </c>
      <c r="L86" s="10" t="s">
        <v>340</v>
      </c>
      <c r="M86" s="111" t="s">
        <v>1009</v>
      </c>
      <c r="N86" s="111" t="s">
        <v>544</v>
      </c>
      <c r="O86" s="113">
        <v>500</v>
      </c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</row>
    <row r="87" spans="1:64" ht="24.95" customHeight="1" x14ac:dyDescent="0.25">
      <c r="A87" s="111">
        <v>84</v>
      </c>
      <c r="B87" s="113" t="s">
        <v>423</v>
      </c>
      <c r="C87" s="13" t="s">
        <v>427</v>
      </c>
      <c r="D87" s="10" t="s">
        <v>361</v>
      </c>
      <c r="E87" s="10" t="s">
        <v>141</v>
      </c>
      <c r="F87" s="10" t="s">
        <v>1710</v>
      </c>
      <c r="G87" s="10" t="s">
        <v>1711</v>
      </c>
      <c r="H87" s="113">
        <v>2</v>
      </c>
      <c r="I87" s="113">
        <v>2</v>
      </c>
      <c r="J87" s="113">
        <v>2</v>
      </c>
      <c r="K87" s="113">
        <f t="shared" si="2"/>
        <v>6</v>
      </c>
      <c r="L87" s="10" t="s">
        <v>538</v>
      </c>
      <c r="M87" s="111" t="s">
        <v>545</v>
      </c>
      <c r="N87" s="111" t="s">
        <v>1205</v>
      </c>
      <c r="O87" s="113">
        <v>500</v>
      </c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</row>
    <row r="88" spans="1:64" ht="24.95" customHeight="1" x14ac:dyDescent="0.25">
      <c r="A88" s="111">
        <v>85</v>
      </c>
      <c r="B88" s="113" t="s">
        <v>423</v>
      </c>
      <c r="C88" s="11" t="s">
        <v>428</v>
      </c>
      <c r="D88" s="10" t="s">
        <v>76</v>
      </c>
      <c r="E88" s="10" t="s">
        <v>429</v>
      </c>
      <c r="F88" s="10" t="s">
        <v>84</v>
      </c>
      <c r="G88" s="10" t="s">
        <v>363</v>
      </c>
      <c r="H88" s="113">
        <v>2</v>
      </c>
      <c r="I88" s="113">
        <v>2</v>
      </c>
      <c r="J88" s="113">
        <v>2</v>
      </c>
      <c r="K88" s="113">
        <f t="shared" si="2"/>
        <v>6</v>
      </c>
      <c r="L88" s="10" t="s">
        <v>540</v>
      </c>
      <c r="M88" s="111" t="s">
        <v>542</v>
      </c>
      <c r="N88" s="111" t="s">
        <v>543</v>
      </c>
      <c r="O88" s="113">
        <v>500</v>
      </c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</row>
    <row r="89" spans="1:64" ht="24.95" customHeight="1" x14ac:dyDescent="0.25">
      <c r="A89" s="111">
        <v>86</v>
      </c>
      <c r="B89" s="113" t="s">
        <v>423</v>
      </c>
      <c r="C89" s="17" t="s">
        <v>430</v>
      </c>
      <c r="D89" s="12" t="s">
        <v>431</v>
      </c>
      <c r="E89" s="12" t="s">
        <v>431</v>
      </c>
      <c r="F89" s="12" t="s">
        <v>1712</v>
      </c>
      <c r="G89" s="12" t="s">
        <v>366</v>
      </c>
      <c r="H89" s="113" t="s">
        <v>34</v>
      </c>
      <c r="I89" s="113" t="s">
        <v>34</v>
      </c>
      <c r="J89" s="12" t="s">
        <v>34</v>
      </c>
      <c r="K89" s="68">
        <f t="shared" si="2"/>
        <v>6</v>
      </c>
      <c r="L89" s="10" t="s">
        <v>366</v>
      </c>
      <c r="M89" s="111" t="s">
        <v>1012</v>
      </c>
      <c r="N89" s="111" t="s">
        <v>546</v>
      </c>
      <c r="O89" s="113">
        <v>500</v>
      </c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</row>
    <row r="90" spans="1:64" s="3" customFormat="1" ht="24.95" customHeight="1" thickBot="1" x14ac:dyDescent="0.3">
      <c r="A90" s="81">
        <v>87</v>
      </c>
      <c r="B90" s="180" t="s">
        <v>795</v>
      </c>
      <c r="C90" s="181" t="s">
        <v>1496</v>
      </c>
      <c r="D90" s="182">
        <v>43232</v>
      </c>
      <c r="E90" s="182">
        <v>43739</v>
      </c>
      <c r="F90" s="182" t="s">
        <v>1617</v>
      </c>
      <c r="G90" s="182" t="s">
        <v>1618</v>
      </c>
      <c r="H90" s="180">
        <v>2</v>
      </c>
      <c r="I90" s="180">
        <v>2</v>
      </c>
      <c r="J90" s="183" t="s">
        <v>34</v>
      </c>
      <c r="K90" s="184">
        <f t="shared" si="2"/>
        <v>6</v>
      </c>
      <c r="L90" s="182" t="s">
        <v>1503</v>
      </c>
      <c r="M90" s="81" t="s">
        <v>1501</v>
      </c>
      <c r="N90" s="81" t="s">
        <v>1502</v>
      </c>
      <c r="O90" s="113">
        <v>500</v>
      </c>
    </row>
    <row r="91" spans="1:64" s="3" customFormat="1" ht="20.100000000000001" customHeight="1" thickBot="1" x14ac:dyDescent="0.3">
      <c r="A91" s="185">
        <v>88</v>
      </c>
      <c r="B91" s="186" t="s">
        <v>187</v>
      </c>
      <c r="C91" s="187" t="s">
        <v>1577</v>
      </c>
      <c r="D91" s="188">
        <v>44188</v>
      </c>
      <c r="E91" s="188">
        <v>44189</v>
      </c>
      <c r="F91" s="188" t="s">
        <v>141</v>
      </c>
      <c r="G91" s="188" t="s">
        <v>924</v>
      </c>
      <c r="H91" s="189">
        <v>5</v>
      </c>
      <c r="I91" s="189">
        <v>4</v>
      </c>
      <c r="J91" s="189">
        <v>14</v>
      </c>
      <c r="K91" s="186">
        <f>H91+I91+J91</f>
        <v>23</v>
      </c>
      <c r="L91" s="192" t="s">
        <v>1578</v>
      </c>
      <c r="M91" s="193"/>
      <c r="N91" s="194"/>
    </row>
    <row r="92" spans="1:64" s="3" customFormat="1" ht="20.100000000000001" customHeight="1" x14ac:dyDescent="0.25">
      <c r="A92" s="111">
        <v>89</v>
      </c>
      <c r="B92" s="113" t="s">
        <v>423</v>
      </c>
      <c r="C92" s="17" t="s">
        <v>1506</v>
      </c>
      <c r="D92" s="12" t="s">
        <v>337</v>
      </c>
      <c r="E92" s="12" t="s">
        <v>482</v>
      </c>
      <c r="F92" s="12" t="s">
        <v>1713</v>
      </c>
      <c r="G92" s="12" t="s">
        <v>744</v>
      </c>
      <c r="H92" s="113">
        <v>6</v>
      </c>
      <c r="I92" s="113">
        <v>9</v>
      </c>
      <c r="J92" s="113">
        <v>12</v>
      </c>
      <c r="K92" s="113">
        <f>H92+I92+J92</f>
        <v>27</v>
      </c>
      <c r="L92" s="192" t="s">
        <v>1578</v>
      </c>
      <c r="M92" s="193"/>
      <c r="N92" s="194"/>
    </row>
    <row r="93" spans="1:64" s="3" customFormat="1" ht="20.100000000000001" customHeight="1" x14ac:dyDescent="0.25">
      <c r="C93" s="31"/>
      <c r="J93" s="26" t="s">
        <v>23</v>
      </c>
      <c r="K93" s="69">
        <f>SUM(K4:K92)</f>
        <v>574</v>
      </c>
    </row>
    <row r="94" spans="1:64" s="3" customFormat="1" x14ac:dyDescent="0.25">
      <c r="C94" s="31"/>
    </row>
    <row r="95" spans="1:64" s="3" customFormat="1" x14ac:dyDescent="0.25">
      <c r="C95" s="31"/>
    </row>
    <row r="96" spans="1:64" s="3" customFormat="1" x14ac:dyDescent="0.25">
      <c r="C96" s="31"/>
    </row>
    <row r="97" spans="3:3" s="3" customFormat="1" x14ac:dyDescent="0.25">
      <c r="C97" s="31"/>
    </row>
    <row r="98" spans="3:3" s="3" customFormat="1" x14ac:dyDescent="0.25">
      <c r="C98" s="31"/>
    </row>
    <row r="99" spans="3:3" s="3" customFormat="1" x14ac:dyDescent="0.25">
      <c r="C99" s="31"/>
    </row>
    <row r="100" spans="3:3" s="3" customFormat="1" x14ac:dyDescent="0.25">
      <c r="C100" s="31"/>
    </row>
    <row r="101" spans="3:3" s="3" customFormat="1" x14ac:dyDescent="0.25">
      <c r="C101" s="31"/>
    </row>
    <row r="102" spans="3:3" s="3" customFormat="1" x14ac:dyDescent="0.25">
      <c r="C102" s="31"/>
    </row>
    <row r="103" spans="3:3" s="3" customFormat="1" x14ac:dyDescent="0.25">
      <c r="C103" s="31"/>
    </row>
    <row r="104" spans="3:3" s="3" customFormat="1" x14ac:dyDescent="0.25">
      <c r="C104" s="31"/>
    </row>
    <row r="105" spans="3:3" s="3" customFormat="1" x14ac:dyDescent="0.25">
      <c r="C105" s="31"/>
    </row>
    <row r="106" spans="3:3" s="3" customFormat="1" x14ac:dyDescent="0.25">
      <c r="C106" s="31"/>
    </row>
    <row r="107" spans="3:3" s="3" customFormat="1" x14ac:dyDescent="0.25">
      <c r="C107" s="31"/>
    </row>
    <row r="108" spans="3:3" s="3" customFormat="1" x14ac:dyDescent="0.25">
      <c r="C108" s="31"/>
    </row>
    <row r="109" spans="3:3" s="3" customFormat="1" x14ac:dyDescent="0.25">
      <c r="C109" s="31"/>
    </row>
    <row r="110" spans="3:3" s="3" customFormat="1" x14ac:dyDescent="0.25">
      <c r="C110" s="31"/>
    </row>
    <row r="111" spans="3:3" s="3" customFormat="1" x14ac:dyDescent="0.25">
      <c r="C111" s="31"/>
    </row>
    <row r="112" spans="3:3" s="3" customFormat="1" x14ac:dyDescent="0.25">
      <c r="C112" s="31"/>
    </row>
    <row r="113" spans="3:3" s="3" customFormat="1" x14ac:dyDescent="0.25">
      <c r="C113" s="31"/>
    </row>
    <row r="114" spans="3:3" s="3" customFormat="1" x14ac:dyDescent="0.25">
      <c r="C114" s="31"/>
    </row>
    <row r="115" spans="3:3" s="3" customFormat="1" x14ac:dyDescent="0.25">
      <c r="C115" s="31"/>
    </row>
    <row r="116" spans="3:3" s="3" customFormat="1" x14ac:dyDescent="0.25">
      <c r="C116" s="31"/>
    </row>
    <row r="117" spans="3:3" s="3" customFormat="1" x14ac:dyDescent="0.25">
      <c r="C117" s="31"/>
    </row>
    <row r="118" spans="3:3" s="3" customFormat="1" x14ac:dyDescent="0.25">
      <c r="C118" s="31"/>
    </row>
    <row r="119" spans="3:3" s="3" customFormat="1" x14ac:dyDescent="0.25">
      <c r="C119" s="31"/>
    </row>
    <row r="120" spans="3:3" s="3" customFormat="1" x14ac:dyDescent="0.25">
      <c r="C120" s="31"/>
    </row>
    <row r="121" spans="3:3" s="3" customFormat="1" x14ac:dyDescent="0.25">
      <c r="C121" s="31"/>
    </row>
    <row r="122" spans="3:3" s="3" customFormat="1" x14ac:dyDescent="0.25">
      <c r="C122" s="31"/>
    </row>
    <row r="123" spans="3:3" s="3" customFormat="1" x14ac:dyDescent="0.25">
      <c r="C123" s="31"/>
    </row>
    <row r="124" spans="3:3" s="3" customFormat="1" x14ac:dyDescent="0.25">
      <c r="C124" s="31"/>
    </row>
    <row r="125" spans="3:3" s="3" customFormat="1" x14ac:dyDescent="0.25">
      <c r="C125" s="31"/>
    </row>
    <row r="126" spans="3:3" s="3" customFormat="1" x14ac:dyDescent="0.25">
      <c r="C126" s="31"/>
    </row>
    <row r="127" spans="3:3" s="3" customFormat="1" x14ac:dyDescent="0.25">
      <c r="C127" s="31"/>
    </row>
    <row r="128" spans="3:3" s="3" customFormat="1" x14ac:dyDescent="0.25">
      <c r="C128" s="31"/>
    </row>
    <row r="129" spans="3:3" s="3" customFormat="1" x14ac:dyDescent="0.25">
      <c r="C129" s="31"/>
    </row>
    <row r="130" spans="3:3" s="3" customFormat="1" x14ac:dyDescent="0.25">
      <c r="C130" s="31"/>
    </row>
    <row r="131" spans="3:3" s="3" customFormat="1" x14ac:dyDescent="0.25">
      <c r="C131" s="31"/>
    </row>
    <row r="132" spans="3:3" s="3" customFormat="1" x14ac:dyDescent="0.25">
      <c r="C132" s="31"/>
    </row>
    <row r="133" spans="3:3" s="3" customFormat="1" x14ac:dyDescent="0.25">
      <c r="C133" s="31"/>
    </row>
    <row r="134" spans="3:3" s="3" customFormat="1" x14ac:dyDescent="0.25">
      <c r="C134" s="31"/>
    </row>
    <row r="135" spans="3:3" s="3" customFormat="1" x14ac:dyDescent="0.25">
      <c r="C135" s="31"/>
    </row>
    <row r="136" spans="3:3" s="3" customFormat="1" x14ac:dyDescent="0.25">
      <c r="C136" s="31"/>
    </row>
    <row r="137" spans="3:3" s="3" customFormat="1" x14ac:dyDescent="0.25">
      <c r="C137" s="31"/>
    </row>
    <row r="138" spans="3:3" s="3" customFormat="1" x14ac:dyDescent="0.25">
      <c r="C138" s="31"/>
    </row>
    <row r="139" spans="3:3" s="3" customFormat="1" x14ac:dyDescent="0.25">
      <c r="C139" s="31"/>
    </row>
    <row r="140" spans="3:3" s="3" customFormat="1" x14ac:dyDescent="0.25">
      <c r="C140" s="31"/>
    </row>
    <row r="141" spans="3:3" s="3" customFormat="1" x14ac:dyDescent="0.25">
      <c r="C141" s="31"/>
    </row>
    <row r="142" spans="3:3" s="3" customFormat="1" x14ac:dyDescent="0.25">
      <c r="C142" s="31"/>
    </row>
    <row r="143" spans="3:3" s="3" customFormat="1" x14ac:dyDescent="0.25">
      <c r="C143" s="31"/>
    </row>
    <row r="144" spans="3:3" s="3" customFormat="1" x14ac:dyDescent="0.25">
      <c r="C144" s="31"/>
    </row>
    <row r="145" spans="3:3" s="3" customFormat="1" x14ac:dyDescent="0.25">
      <c r="C145" s="31"/>
    </row>
    <row r="146" spans="3:3" s="3" customFormat="1" x14ac:dyDescent="0.25">
      <c r="C146" s="31"/>
    </row>
    <row r="147" spans="3:3" s="3" customFormat="1" x14ac:dyDescent="0.25">
      <c r="C147" s="31"/>
    </row>
    <row r="148" spans="3:3" s="3" customFormat="1" x14ac:dyDescent="0.25">
      <c r="C148" s="31"/>
    </row>
    <row r="149" spans="3:3" s="3" customFormat="1" x14ac:dyDescent="0.25">
      <c r="C149" s="31"/>
    </row>
    <row r="150" spans="3:3" s="3" customFormat="1" x14ac:dyDescent="0.25">
      <c r="C150" s="31"/>
    </row>
    <row r="151" spans="3:3" s="3" customFormat="1" x14ac:dyDescent="0.25">
      <c r="C151" s="31"/>
    </row>
    <row r="152" spans="3:3" s="3" customFormat="1" x14ac:dyDescent="0.25">
      <c r="C152" s="31"/>
    </row>
    <row r="153" spans="3:3" s="3" customFormat="1" x14ac:dyDescent="0.25">
      <c r="C153" s="31"/>
    </row>
    <row r="154" spans="3:3" s="3" customFormat="1" x14ac:dyDescent="0.25">
      <c r="C154" s="31"/>
    </row>
    <row r="155" spans="3:3" s="3" customFormat="1" x14ac:dyDescent="0.25">
      <c r="C155" s="31"/>
    </row>
    <row r="156" spans="3:3" s="3" customFormat="1" x14ac:dyDescent="0.25">
      <c r="C156" s="31"/>
    </row>
    <row r="157" spans="3:3" s="3" customFormat="1" x14ac:dyDescent="0.25">
      <c r="C157" s="31"/>
    </row>
    <row r="158" spans="3:3" s="3" customFormat="1" x14ac:dyDescent="0.25">
      <c r="C158" s="31"/>
    </row>
    <row r="159" spans="3:3" s="3" customFormat="1" x14ac:dyDescent="0.25">
      <c r="C159" s="31"/>
    </row>
    <row r="160" spans="3:3" s="3" customFormat="1" x14ac:dyDescent="0.25">
      <c r="C160" s="31"/>
    </row>
    <row r="161" spans="3:3" s="3" customFormat="1" x14ac:dyDescent="0.25">
      <c r="C161" s="31"/>
    </row>
    <row r="162" spans="3:3" s="3" customFormat="1" x14ac:dyDescent="0.25">
      <c r="C162" s="31"/>
    </row>
    <row r="163" spans="3:3" s="3" customFormat="1" x14ac:dyDescent="0.25">
      <c r="C163" s="31"/>
    </row>
    <row r="164" spans="3:3" s="3" customFormat="1" x14ac:dyDescent="0.25">
      <c r="C164" s="31"/>
    </row>
    <row r="165" spans="3:3" s="3" customFormat="1" x14ac:dyDescent="0.25">
      <c r="C165" s="31"/>
    </row>
    <row r="166" spans="3:3" s="3" customFormat="1" x14ac:dyDescent="0.25">
      <c r="C166" s="31"/>
    </row>
    <row r="167" spans="3:3" s="3" customFormat="1" x14ac:dyDescent="0.25">
      <c r="C167" s="31"/>
    </row>
    <row r="168" spans="3:3" s="3" customFormat="1" x14ac:dyDescent="0.25">
      <c r="C168" s="31"/>
    </row>
    <row r="169" spans="3:3" s="3" customFormat="1" x14ac:dyDescent="0.25">
      <c r="C169" s="31"/>
    </row>
    <row r="170" spans="3:3" s="3" customFormat="1" x14ac:dyDescent="0.25">
      <c r="C170" s="31"/>
    </row>
    <row r="171" spans="3:3" s="3" customFormat="1" x14ac:dyDescent="0.25">
      <c r="C171" s="31"/>
    </row>
    <row r="172" spans="3:3" s="3" customFormat="1" x14ac:dyDescent="0.25">
      <c r="C172" s="31"/>
    </row>
    <row r="173" spans="3:3" s="3" customFormat="1" x14ac:dyDescent="0.25">
      <c r="C173" s="31"/>
    </row>
    <row r="174" spans="3:3" s="3" customFormat="1" x14ac:dyDescent="0.25">
      <c r="C174" s="31"/>
    </row>
    <row r="175" spans="3:3" s="3" customFormat="1" x14ac:dyDescent="0.25">
      <c r="C175" s="31"/>
    </row>
    <row r="176" spans="3:3" s="3" customFormat="1" x14ac:dyDescent="0.25">
      <c r="C176" s="31"/>
    </row>
    <row r="177" spans="3:3" s="3" customFormat="1" x14ac:dyDescent="0.25">
      <c r="C177" s="31"/>
    </row>
    <row r="178" spans="3:3" s="3" customFormat="1" x14ac:dyDescent="0.25">
      <c r="C178" s="31"/>
    </row>
    <row r="179" spans="3:3" s="3" customFormat="1" x14ac:dyDescent="0.25">
      <c r="C179" s="31"/>
    </row>
    <row r="180" spans="3:3" s="3" customFormat="1" x14ac:dyDescent="0.25">
      <c r="C180" s="31"/>
    </row>
    <row r="181" spans="3:3" s="3" customFormat="1" x14ac:dyDescent="0.25">
      <c r="C181" s="31"/>
    </row>
    <row r="182" spans="3:3" s="3" customFormat="1" x14ac:dyDescent="0.25">
      <c r="C182" s="31"/>
    </row>
    <row r="183" spans="3:3" s="3" customFormat="1" x14ac:dyDescent="0.25">
      <c r="C183" s="31"/>
    </row>
    <row r="184" spans="3:3" s="3" customFormat="1" x14ac:dyDescent="0.25">
      <c r="C184" s="31"/>
    </row>
    <row r="185" spans="3:3" s="3" customFormat="1" x14ac:dyDescent="0.25">
      <c r="C185" s="31"/>
    </row>
    <row r="186" spans="3:3" s="3" customFormat="1" x14ac:dyDescent="0.25">
      <c r="C186" s="31"/>
    </row>
    <row r="187" spans="3:3" s="3" customFormat="1" x14ac:dyDescent="0.25">
      <c r="C187" s="31"/>
    </row>
    <row r="188" spans="3:3" s="3" customFormat="1" x14ac:dyDescent="0.25">
      <c r="C188" s="31"/>
    </row>
    <row r="189" spans="3:3" s="3" customFormat="1" x14ac:dyDescent="0.25">
      <c r="C189" s="31"/>
    </row>
    <row r="190" spans="3:3" s="3" customFormat="1" x14ac:dyDescent="0.25">
      <c r="C190" s="31"/>
    </row>
    <row r="191" spans="3:3" s="3" customFormat="1" x14ac:dyDescent="0.25">
      <c r="C191" s="31"/>
    </row>
    <row r="192" spans="3:3" s="3" customFormat="1" x14ac:dyDescent="0.25">
      <c r="C192" s="31"/>
    </row>
    <row r="193" spans="3:3" s="3" customFormat="1" x14ac:dyDescent="0.25">
      <c r="C193" s="31"/>
    </row>
    <row r="194" spans="3:3" s="3" customFormat="1" x14ac:dyDescent="0.25">
      <c r="C194" s="31"/>
    </row>
    <row r="195" spans="3:3" s="3" customFormat="1" x14ac:dyDescent="0.25">
      <c r="C195" s="31"/>
    </row>
    <row r="196" spans="3:3" s="3" customFormat="1" x14ac:dyDescent="0.25">
      <c r="C196" s="31"/>
    </row>
    <row r="197" spans="3:3" s="3" customFormat="1" x14ac:dyDescent="0.25">
      <c r="C197" s="31"/>
    </row>
    <row r="198" spans="3:3" s="3" customFormat="1" x14ac:dyDescent="0.25">
      <c r="C198" s="31"/>
    </row>
    <row r="199" spans="3:3" s="3" customFormat="1" x14ac:dyDescent="0.25">
      <c r="C199" s="31"/>
    </row>
    <row r="200" spans="3:3" s="3" customFormat="1" x14ac:dyDescent="0.25">
      <c r="C200" s="31"/>
    </row>
    <row r="201" spans="3:3" s="3" customFormat="1" x14ac:dyDescent="0.25">
      <c r="C201" s="31"/>
    </row>
    <row r="202" spans="3:3" s="3" customFormat="1" x14ac:dyDescent="0.25">
      <c r="C202" s="31"/>
    </row>
    <row r="203" spans="3:3" s="3" customFormat="1" x14ac:dyDescent="0.25">
      <c r="C203" s="31"/>
    </row>
    <row r="204" spans="3:3" s="3" customFormat="1" x14ac:dyDescent="0.25">
      <c r="C204" s="31"/>
    </row>
    <row r="205" spans="3:3" s="3" customFormat="1" x14ac:dyDescent="0.25">
      <c r="C205" s="31"/>
    </row>
    <row r="206" spans="3:3" s="3" customFormat="1" x14ac:dyDescent="0.25">
      <c r="C206" s="31"/>
    </row>
    <row r="207" spans="3:3" s="3" customFormat="1" x14ac:dyDescent="0.25">
      <c r="C207" s="31"/>
    </row>
    <row r="208" spans="3:3" s="3" customFormat="1" x14ac:dyDescent="0.25">
      <c r="C208" s="31"/>
    </row>
    <row r="209" spans="3:3" s="3" customFormat="1" x14ac:dyDescent="0.25">
      <c r="C209" s="31"/>
    </row>
    <row r="210" spans="3:3" s="3" customFormat="1" x14ac:dyDescent="0.25">
      <c r="C210" s="31"/>
    </row>
    <row r="211" spans="3:3" s="3" customFormat="1" x14ac:dyDescent="0.25">
      <c r="C211" s="31"/>
    </row>
    <row r="212" spans="3:3" s="3" customFormat="1" x14ac:dyDescent="0.25">
      <c r="C212" s="31"/>
    </row>
    <row r="213" spans="3:3" s="3" customFormat="1" x14ac:dyDescent="0.25">
      <c r="C213" s="31"/>
    </row>
    <row r="214" spans="3:3" s="3" customFormat="1" x14ac:dyDescent="0.25">
      <c r="C214" s="31"/>
    </row>
    <row r="215" spans="3:3" s="3" customFormat="1" x14ac:dyDescent="0.25">
      <c r="C215" s="31"/>
    </row>
    <row r="216" spans="3:3" s="3" customFormat="1" x14ac:dyDescent="0.25">
      <c r="C216" s="31"/>
    </row>
    <row r="217" spans="3:3" s="3" customFormat="1" x14ac:dyDescent="0.25">
      <c r="C217" s="31"/>
    </row>
    <row r="218" spans="3:3" s="3" customFormat="1" x14ac:dyDescent="0.25">
      <c r="C218" s="31"/>
    </row>
    <row r="219" spans="3:3" s="3" customFormat="1" x14ac:dyDescent="0.25">
      <c r="C219" s="31"/>
    </row>
    <row r="220" spans="3:3" s="3" customFormat="1" x14ac:dyDescent="0.25">
      <c r="C220" s="31"/>
    </row>
    <row r="221" spans="3:3" s="3" customFormat="1" x14ac:dyDescent="0.25">
      <c r="C221" s="31"/>
    </row>
    <row r="222" spans="3:3" s="3" customFormat="1" x14ac:dyDescent="0.25">
      <c r="C222" s="31"/>
    </row>
    <row r="223" spans="3:3" s="3" customFormat="1" x14ac:dyDescent="0.25">
      <c r="C223" s="31"/>
    </row>
    <row r="224" spans="3:3" s="3" customFormat="1" x14ac:dyDescent="0.25">
      <c r="C224" s="31"/>
    </row>
    <row r="225" spans="3:3" s="3" customFormat="1" x14ac:dyDescent="0.25">
      <c r="C225" s="31"/>
    </row>
    <row r="226" spans="3:3" s="3" customFormat="1" x14ac:dyDescent="0.25">
      <c r="C226" s="31"/>
    </row>
    <row r="227" spans="3:3" s="3" customFormat="1" x14ac:dyDescent="0.25">
      <c r="C227" s="31"/>
    </row>
    <row r="228" spans="3:3" s="3" customFormat="1" x14ac:dyDescent="0.25">
      <c r="C228" s="31"/>
    </row>
    <row r="229" spans="3:3" s="3" customFormat="1" x14ac:dyDescent="0.25">
      <c r="C229" s="31"/>
    </row>
    <row r="230" spans="3:3" s="3" customFormat="1" x14ac:dyDescent="0.25">
      <c r="C230" s="31"/>
    </row>
    <row r="231" spans="3:3" s="3" customFormat="1" x14ac:dyDescent="0.25">
      <c r="C231" s="31"/>
    </row>
    <row r="232" spans="3:3" s="3" customFormat="1" x14ac:dyDescent="0.25">
      <c r="C232" s="31"/>
    </row>
    <row r="233" spans="3:3" s="3" customFormat="1" x14ac:dyDescent="0.25">
      <c r="C233" s="31"/>
    </row>
    <row r="234" spans="3:3" s="3" customFormat="1" x14ac:dyDescent="0.25">
      <c r="C234" s="31"/>
    </row>
    <row r="235" spans="3:3" s="3" customFormat="1" x14ac:dyDescent="0.25">
      <c r="C235" s="31"/>
    </row>
    <row r="236" spans="3:3" s="3" customFormat="1" x14ac:dyDescent="0.25">
      <c r="C236" s="31"/>
    </row>
    <row r="237" spans="3:3" s="3" customFormat="1" x14ac:dyDescent="0.25">
      <c r="C237" s="31"/>
    </row>
    <row r="238" spans="3:3" s="3" customFormat="1" x14ac:dyDescent="0.25">
      <c r="C238" s="31"/>
    </row>
    <row r="239" spans="3:3" s="3" customFormat="1" x14ac:dyDescent="0.25">
      <c r="C239" s="31"/>
    </row>
    <row r="240" spans="3:3" s="3" customFormat="1" x14ac:dyDescent="0.25">
      <c r="C240" s="31"/>
    </row>
    <row r="241" spans="3:3" s="3" customFormat="1" x14ac:dyDescent="0.25">
      <c r="C241" s="31"/>
    </row>
    <row r="242" spans="3:3" s="3" customFormat="1" x14ac:dyDescent="0.25">
      <c r="C242" s="31"/>
    </row>
    <row r="243" spans="3:3" s="3" customFormat="1" x14ac:dyDescent="0.25">
      <c r="C243" s="31"/>
    </row>
    <row r="244" spans="3:3" s="3" customFormat="1" x14ac:dyDescent="0.25">
      <c r="C244" s="31"/>
    </row>
    <row r="245" spans="3:3" s="3" customFormat="1" x14ac:dyDescent="0.25">
      <c r="C245" s="31"/>
    </row>
    <row r="246" spans="3:3" s="3" customFormat="1" x14ac:dyDescent="0.25">
      <c r="C246" s="31"/>
    </row>
    <row r="247" spans="3:3" s="3" customFormat="1" x14ac:dyDescent="0.25">
      <c r="C247" s="31"/>
    </row>
    <row r="248" spans="3:3" s="3" customFormat="1" x14ac:dyDescent="0.25">
      <c r="C248" s="31"/>
    </row>
    <row r="249" spans="3:3" s="3" customFormat="1" x14ac:dyDescent="0.25">
      <c r="C249" s="31"/>
    </row>
    <row r="250" spans="3:3" s="3" customFormat="1" x14ac:dyDescent="0.25">
      <c r="C250" s="31"/>
    </row>
    <row r="251" spans="3:3" s="3" customFormat="1" x14ac:dyDescent="0.25">
      <c r="C251" s="31"/>
    </row>
    <row r="252" spans="3:3" s="3" customFormat="1" x14ac:dyDescent="0.25">
      <c r="C252" s="31"/>
    </row>
    <row r="253" spans="3:3" s="3" customFormat="1" x14ac:dyDescent="0.25">
      <c r="C253" s="31"/>
    </row>
    <row r="254" spans="3:3" s="3" customFormat="1" x14ac:dyDescent="0.25">
      <c r="C254" s="31"/>
    </row>
    <row r="255" spans="3:3" s="3" customFormat="1" x14ac:dyDescent="0.25">
      <c r="C255" s="31"/>
    </row>
    <row r="256" spans="3:3" s="3" customFormat="1" x14ac:dyDescent="0.25">
      <c r="C256" s="31"/>
    </row>
    <row r="257" spans="3:3" s="3" customFormat="1" x14ac:dyDescent="0.25">
      <c r="C257" s="31"/>
    </row>
    <row r="258" spans="3:3" s="3" customFormat="1" x14ac:dyDescent="0.25">
      <c r="C258" s="31"/>
    </row>
    <row r="259" spans="3:3" s="3" customFormat="1" x14ac:dyDescent="0.25">
      <c r="C259" s="31"/>
    </row>
    <row r="260" spans="3:3" s="3" customFormat="1" x14ac:dyDescent="0.25">
      <c r="C260" s="31"/>
    </row>
    <row r="261" spans="3:3" s="3" customFormat="1" x14ac:dyDescent="0.25">
      <c r="C261" s="31"/>
    </row>
    <row r="262" spans="3:3" s="3" customFormat="1" x14ac:dyDescent="0.25">
      <c r="C262" s="31"/>
    </row>
    <row r="263" spans="3:3" s="3" customFormat="1" x14ac:dyDescent="0.25">
      <c r="C263" s="31"/>
    </row>
    <row r="264" spans="3:3" s="3" customFormat="1" x14ac:dyDescent="0.25">
      <c r="C264" s="31"/>
    </row>
    <row r="265" spans="3:3" s="3" customFormat="1" x14ac:dyDescent="0.25">
      <c r="C265" s="31"/>
    </row>
    <row r="266" spans="3:3" s="3" customFormat="1" x14ac:dyDescent="0.25">
      <c r="C266" s="31"/>
    </row>
    <row r="267" spans="3:3" s="3" customFormat="1" x14ac:dyDescent="0.25">
      <c r="C267" s="31"/>
    </row>
    <row r="268" spans="3:3" s="3" customFormat="1" x14ac:dyDescent="0.25">
      <c r="C268" s="31"/>
    </row>
    <row r="269" spans="3:3" s="3" customFormat="1" x14ac:dyDescent="0.25">
      <c r="C269" s="31"/>
    </row>
    <row r="270" spans="3:3" s="3" customFormat="1" x14ac:dyDescent="0.25">
      <c r="C270" s="31"/>
    </row>
    <row r="271" spans="3:3" s="3" customFormat="1" x14ac:dyDescent="0.25">
      <c r="C271" s="31"/>
    </row>
    <row r="272" spans="3:3" s="3" customFormat="1" x14ac:dyDescent="0.25">
      <c r="C272" s="31"/>
    </row>
    <row r="273" spans="3:3" s="3" customFormat="1" x14ac:dyDescent="0.25">
      <c r="C273" s="31"/>
    </row>
    <row r="274" spans="3:3" s="3" customFormat="1" x14ac:dyDescent="0.25">
      <c r="C274" s="31"/>
    </row>
    <row r="275" spans="3:3" s="3" customFormat="1" x14ac:dyDescent="0.25">
      <c r="C275" s="31"/>
    </row>
    <row r="276" spans="3:3" s="3" customFormat="1" x14ac:dyDescent="0.25">
      <c r="C276" s="31"/>
    </row>
    <row r="277" spans="3:3" s="3" customFormat="1" x14ac:dyDescent="0.25">
      <c r="C277" s="31"/>
    </row>
    <row r="278" spans="3:3" s="3" customFormat="1" x14ac:dyDescent="0.25">
      <c r="C278" s="31"/>
    </row>
    <row r="279" spans="3:3" s="3" customFormat="1" x14ac:dyDescent="0.25">
      <c r="C279" s="31"/>
    </row>
    <row r="280" spans="3:3" s="3" customFormat="1" x14ac:dyDescent="0.25">
      <c r="C280" s="31"/>
    </row>
    <row r="281" spans="3:3" s="3" customFormat="1" x14ac:dyDescent="0.25">
      <c r="C281" s="31"/>
    </row>
    <row r="282" spans="3:3" s="3" customFormat="1" x14ac:dyDescent="0.25">
      <c r="C282" s="31"/>
    </row>
    <row r="283" spans="3:3" s="3" customFormat="1" x14ac:dyDescent="0.25">
      <c r="C283" s="31"/>
    </row>
    <row r="284" spans="3:3" s="3" customFormat="1" x14ac:dyDescent="0.25">
      <c r="C284" s="31"/>
    </row>
    <row r="285" spans="3:3" s="3" customFormat="1" x14ac:dyDescent="0.25">
      <c r="C285" s="31"/>
    </row>
    <row r="286" spans="3:3" s="3" customFormat="1" x14ac:dyDescent="0.25">
      <c r="C286" s="31"/>
    </row>
    <row r="287" spans="3:3" s="3" customFormat="1" x14ac:dyDescent="0.25">
      <c r="C287" s="31"/>
    </row>
    <row r="288" spans="3:3" s="3" customFormat="1" x14ac:dyDescent="0.25">
      <c r="C288" s="31"/>
    </row>
    <row r="289" spans="3:3" s="3" customFormat="1" x14ac:dyDescent="0.25">
      <c r="C289" s="31"/>
    </row>
    <row r="290" spans="3:3" s="3" customFormat="1" x14ac:dyDescent="0.25">
      <c r="C290" s="31"/>
    </row>
    <row r="291" spans="3:3" s="3" customFormat="1" x14ac:dyDescent="0.25">
      <c r="C291" s="31"/>
    </row>
    <row r="292" spans="3:3" s="3" customFormat="1" x14ac:dyDescent="0.25">
      <c r="C292" s="31"/>
    </row>
    <row r="293" spans="3:3" s="3" customFormat="1" x14ac:dyDescent="0.25">
      <c r="C293" s="31"/>
    </row>
    <row r="294" spans="3:3" s="3" customFormat="1" x14ac:dyDescent="0.25">
      <c r="C294" s="31"/>
    </row>
    <row r="295" spans="3:3" s="3" customFormat="1" x14ac:dyDescent="0.25">
      <c r="C295" s="31"/>
    </row>
    <row r="296" spans="3:3" s="3" customFormat="1" x14ac:dyDescent="0.25">
      <c r="C296" s="31"/>
    </row>
    <row r="297" spans="3:3" s="3" customFormat="1" x14ac:dyDescent="0.25">
      <c r="C297" s="31"/>
    </row>
    <row r="298" spans="3:3" s="3" customFormat="1" x14ac:dyDescent="0.25">
      <c r="C298" s="31"/>
    </row>
    <row r="299" spans="3:3" s="3" customFormat="1" x14ac:dyDescent="0.25">
      <c r="C299" s="31"/>
    </row>
    <row r="300" spans="3:3" s="3" customFormat="1" x14ac:dyDescent="0.25">
      <c r="C300" s="31"/>
    </row>
    <row r="301" spans="3:3" s="3" customFormat="1" x14ac:dyDescent="0.25">
      <c r="C301" s="31"/>
    </row>
    <row r="302" spans="3:3" s="3" customFormat="1" x14ac:dyDescent="0.25">
      <c r="C302" s="31"/>
    </row>
    <row r="303" spans="3:3" s="3" customFormat="1" x14ac:dyDescent="0.25">
      <c r="C303" s="31"/>
    </row>
    <row r="304" spans="3:3" s="3" customFormat="1" x14ac:dyDescent="0.25">
      <c r="C304" s="31"/>
    </row>
    <row r="305" spans="3:3" s="3" customFormat="1" x14ac:dyDescent="0.25">
      <c r="C305" s="31"/>
    </row>
    <row r="306" spans="3:3" s="3" customFormat="1" x14ac:dyDescent="0.25">
      <c r="C306" s="31"/>
    </row>
    <row r="307" spans="3:3" s="3" customFormat="1" x14ac:dyDescent="0.25">
      <c r="C307" s="31"/>
    </row>
    <row r="308" spans="3:3" s="3" customFormat="1" x14ac:dyDescent="0.25">
      <c r="C308" s="31"/>
    </row>
    <row r="309" spans="3:3" s="3" customFormat="1" x14ac:dyDescent="0.25">
      <c r="C309" s="31"/>
    </row>
    <row r="310" spans="3:3" s="3" customFormat="1" x14ac:dyDescent="0.25">
      <c r="C310" s="31"/>
    </row>
    <row r="311" spans="3:3" s="3" customFormat="1" x14ac:dyDescent="0.25">
      <c r="C311" s="31"/>
    </row>
    <row r="312" spans="3:3" s="3" customFormat="1" x14ac:dyDescent="0.25">
      <c r="C312" s="31"/>
    </row>
    <row r="313" spans="3:3" s="3" customFormat="1" x14ac:dyDescent="0.25">
      <c r="C313" s="31"/>
    </row>
    <row r="314" spans="3:3" s="3" customFormat="1" x14ac:dyDescent="0.25">
      <c r="C314" s="31"/>
    </row>
    <row r="315" spans="3:3" s="3" customFormat="1" x14ac:dyDescent="0.25">
      <c r="C315" s="31"/>
    </row>
    <row r="316" spans="3:3" s="3" customFormat="1" x14ac:dyDescent="0.25">
      <c r="C316" s="31"/>
    </row>
    <row r="317" spans="3:3" s="3" customFormat="1" x14ac:dyDescent="0.25">
      <c r="C317" s="31"/>
    </row>
    <row r="318" spans="3:3" s="3" customFormat="1" x14ac:dyDescent="0.25">
      <c r="C318" s="31"/>
    </row>
    <row r="319" spans="3:3" s="3" customFormat="1" x14ac:dyDescent="0.25">
      <c r="C319" s="31"/>
    </row>
    <row r="320" spans="3:3" s="3" customFormat="1" x14ac:dyDescent="0.25">
      <c r="C320" s="31"/>
    </row>
    <row r="321" spans="3:3" s="3" customFormat="1" x14ac:dyDescent="0.25">
      <c r="C321" s="31"/>
    </row>
    <row r="322" spans="3:3" s="3" customFormat="1" x14ac:dyDescent="0.25">
      <c r="C322" s="31"/>
    </row>
    <row r="323" spans="3:3" s="3" customFormat="1" x14ac:dyDescent="0.25">
      <c r="C323" s="31"/>
    </row>
    <row r="324" spans="3:3" s="3" customFormat="1" x14ac:dyDescent="0.25">
      <c r="C324" s="31"/>
    </row>
    <row r="325" spans="3:3" s="3" customFormat="1" x14ac:dyDescent="0.25">
      <c r="C325" s="31"/>
    </row>
    <row r="326" spans="3:3" s="3" customFormat="1" x14ac:dyDescent="0.25">
      <c r="C326" s="31"/>
    </row>
    <row r="327" spans="3:3" s="3" customFormat="1" x14ac:dyDescent="0.25">
      <c r="C327" s="31"/>
    </row>
    <row r="328" spans="3:3" s="3" customFormat="1" x14ac:dyDescent="0.25">
      <c r="C328" s="31"/>
    </row>
    <row r="329" spans="3:3" s="3" customFormat="1" x14ac:dyDescent="0.25">
      <c r="C329" s="31"/>
    </row>
    <row r="330" spans="3:3" s="3" customFormat="1" x14ac:dyDescent="0.25">
      <c r="C330" s="31"/>
    </row>
    <row r="331" spans="3:3" s="3" customFormat="1" x14ac:dyDescent="0.25">
      <c r="C331" s="31"/>
    </row>
    <row r="332" spans="3:3" s="3" customFormat="1" x14ac:dyDescent="0.25">
      <c r="C332" s="31"/>
    </row>
    <row r="333" spans="3:3" s="3" customFormat="1" x14ac:dyDescent="0.25">
      <c r="C333" s="31"/>
    </row>
    <row r="334" spans="3:3" s="3" customFormat="1" x14ac:dyDescent="0.25">
      <c r="C334" s="31"/>
    </row>
    <row r="335" spans="3:3" s="3" customFormat="1" x14ac:dyDescent="0.25">
      <c r="C335" s="31"/>
    </row>
    <row r="336" spans="3:3" s="3" customFormat="1" x14ac:dyDescent="0.25">
      <c r="C336" s="31"/>
    </row>
    <row r="337" spans="3:3" s="3" customFormat="1" x14ac:dyDescent="0.25">
      <c r="C337" s="31"/>
    </row>
    <row r="338" spans="3:3" s="3" customFormat="1" x14ac:dyDescent="0.25">
      <c r="C338" s="31"/>
    </row>
    <row r="339" spans="3:3" s="3" customFormat="1" x14ac:dyDescent="0.25">
      <c r="C339" s="31"/>
    </row>
    <row r="340" spans="3:3" s="3" customFormat="1" x14ac:dyDescent="0.25">
      <c r="C340" s="31"/>
    </row>
    <row r="341" spans="3:3" s="3" customFormat="1" x14ac:dyDescent="0.25">
      <c r="C341" s="31"/>
    </row>
    <row r="342" spans="3:3" s="3" customFormat="1" x14ac:dyDescent="0.25">
      <c r="C342" s="31"/>
    </row>
    <row r="343" spans="3:3" s="3" customFormat="1" x14ac:dyDescent="0.25">
      <c r="C343" s="31"/>
    </row>
    <row r="344" spans="3:3" s="3" customFormat="1" x14ac:dyDescent="0.25">
      <c r="C344" s="31"/>
    </row>
    <row r="345" spans="3:3" s="3" customFormat="1" x14ac:dyDescent="0.25">
      <c r="C345" s="31"/>
    </row>
    <row r="346" spans="3:3" s="3" customFormat="1" x14ac:dyDescent="0.25">
      <c r="C346" s="31"/>
    </row>
    <row r="347" spans="3:3" s="3" customFormat="1" x14ac:dyDescent="0.25">
      <c r="C347" s="31"/>
    </row>
    <row r="348" spans="3:3" s="3" customFormat="1" x14ac:dyDescent="0.25">
      <c r="C348" s="31"/>
    </row>
    <row r="349" spans="3:3" s="3" customFormat="1" x14ac:dyDescent="0.25">
      <c r="C349" s="31"/>
    </row>
    <row r="350" spans="3:3" s="3" customFormat="1" x14ac:dyDescent="0.25">
      <c r="C350" s="31"/>
    </row>
    <row r="351" spans="3:3" s="3" customFormat="1" x14ac:dyDescent="0.25">
      <c r="C351" s="31"/>
    </row>
    <row r="352" spans="3:3" s="3" customFormat="1" x14ac:dyDescent="0.25">
      <c r="C352" s="31"/>
    </row>
    <row r="353" spans="1:64" s="3" customFormat="1" x14ac:dyDescent="0.25">
      <c r="C353" s="31"/>
    </row>
    <row r="354" spans="1:64" s="3" customFormat="1" x14ac:dyDescent="0.25">
      <c r="C354" s="31"/>
    </row>
    <row r="355" spans="1:64" s="3" customFormat="1" x14ac:dyDescent="0.25">
      <c r="C355" s="31"/>
    </row>
    <row r="356" spans="1:64" s="3" customFormat="1" x14ac:dyDescent="0.25">
      <c r="C356" s="31"/>
    </row>
    <row r="357" spans="1:64" s="3" customFormat="1" x14ac:dyDescent="0.25">
      <c r="C357" s="31"/>
    </row>
    <row r="358" spans="1:64" s="3" customFormat="1" x14ac:dyDescent="0.25">
      <c r="C358" s="31"/>
    </row>
    <row r="359" spans="1:64" s="3" customFormat="1" x14ac:dyDescent="0.25">
      <c r="C359" s="31"/>
    </row>
    <row r="360" spans="1:64" s="3" customFormat="1" x14ac:dyDescent="0.25">
      <c r="C360" s="31"/>
    </row>
    <row r="361" spans="1:64" s="3" customFormat="1" x14ac:dyDescent="0.25">
      <c r="C361" s="31"/>
    </row>
    <row r="362" spans="1:64" s="3" customFormat="1" x14ac:dyDescent="0.25">
      <c r="C362" s="31"/>
    </row>
    <row r="363" spans="1:64" s="3" customFormat="1" x14ac:dyDescent="0.25">
      <c r="C363" s="31"/>
    </row>
    <row r="364" spans="1:64" x14ac:dyDescent="0.25">
      <c r="A364" s="3"/>
      <c r="B364" s="3"/>
      <c r="C364" s="31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</row>
    <row r="365" spans="1:64" x14ac:dyDescent="0.25">
      <c r="A365" s="3"/>
      <c r="B365" s="3"/>
      <c r="C365" s="31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</row>
    <row r="366" spans="1:64" x14ac:dyDescent="0.25">
      <c r="A366" s="3"/>
      <c r="B366" s="3"/>
      <c r="C366" s="31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</row>
    <row r="367" spans="1:64" x14ac:dyDescent="0.25">
      <c r="A367" s="3"/>
      <c r="B367" s="3"/>
      <c r="C367" s="31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</row>
    <row r="368" spans="1:64" x14ac:dyDescent="0.25">
      <c r="A368" s="3"/>
      <c r="B368" s="3"/>
      <c r="C368" s="31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</row>
    <row r="369" spans="1:64" x14ac:dyDescent="0.25">
      <c r="A369" s="3"/>
      <c r="B369" s="3"/>
      <c r="C369" s="31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</row>
    <row r="370" spans="1:64" x14ac:dyDescent="0.25">
      <c r="A370" s="3"/>
      <c r="B370" s="3"/>
      <c r="C370" s="31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</row>
    <row r="371" spans="1:64" x14ac:dyDescent="0.25">
      <c r="A371" s="3"/>
      <c r="B371" s="3"/>
      <c r="C371" s="31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</row>
    <row r="372" spans="1:64" x14ac:dyDescent="0.25">
      <c r="A372" s="3"/>
      <c r="B372" s="3"/>
      <c r="C372" s="31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</row>
    <row r="373" spans="1:64" x14ac:dyDescent="0.25">
      <c r="A373" s="3"/>
      <c r="B373" s="3"/>
      <c r="C373" s="31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</row>
    <row r="374" spans="1:64" x14ac:dyDescent="0.25">
      <c r="A374" s="3"/>
      <c r="B374" s="3"/>
      <c r="C374" s="31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</row>
    <row r="375" spans="1:64" x14ac:dyDescent="0.25">
      <c r="A375" s="3"/>
      <c r="B375" s="3"/>
      <c r="C375" s="31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</row>
    <row r="376" spans="1:64" x14ac:dyDescent="0.25">
      <c r="A376" s="3"/>
      <c r="B376" s="3"/>
      <c r="C376" s="31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</row>
    <row r="377" spans="1:64" x14ac:dyDescent="0.25">
      <c r="A377" s="3"/>
      <c r="B377" s="3"/>
      <c r="C377" s="31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</row>
    <row r="378" spans="1:64" x14ac:dyDescent="0.25">
      <c r="A378" s="3"/>
      <c r="B378" s="3"/>
      <c r="C378" s="31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</row>
    <row r="379" spans="1:64" x14ac:dyDescent="0.25">
      <c r="A379" s="3"/>
      <c r="B379" s="3"/>
      <c r="C379" s="31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</row>
    <row r="380" spans="1:64" x14ac:dyDescent="0.25">
      <c r="A380" s="3"/>
      <c r="B380" s="3"/>
      <c r="C380" s="31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</row>
    <row r="381" spans="1:64" x14ac:dyDescent="0.25">
      <c r="A381" s="3"/>
      <c r="B381" s="3"/>
      <c r="C381" s="31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</row>
    <row r="382" spans="1:64" x14ac:dyDescent="0.25">
      <c r="A382" s="3"/>
      <c r="B382" s="3"/>
      <c r="C382" s="31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</row>
    <row r="383" spans="1:64" x14ac:dyDescent="0.25">
      <c r="A383" s="3"/>
      <c r="B383" s="3"/>
      <c r="C383" s="31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</row>
    <row r="384" spans="1:64" x14ac:dyDescent="0.25">
      <c r="A384" s="3"/>
      <c r="B384" s="3"/>
      <c r="C384" s="31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</row>
    <row r="385" spans="1:64" x14ac:dyDescent="0.25">
      <c r="A385" s="3"/>
      <c r="B385" s="3"/>
      <c r="C385" s="31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</row>
    <row r="386" spans="1:64" x14ac:dyDescent="0.25">
      <c r="A386" s="3"/>
      <c r="B386" s="3"/>
      <c r="C386" s="31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</row>
    <row r="387" spans="1:64" x14ac:dyDescent="0.25">
      <c r="A387" s="3"/>
      <c r="B387" s="3"/>
      <c r="C387" s="31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</row>
    <row r="388" spans="1:64" x14ac:dyDescent="0.25">
      <c r="A388" s="3"/>
      <c r="B388" s="3"/>
      <c r="C388" s="31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</row>
    <row r="389" spans="1:64" x14ac:dyDescent="0.25">
      <c r="A389" s="3"/>
      <c r="B389" s="3"/>
      <c r="C389" s="31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</row>
    <row r="390" spans="1:64" x14ac:dyDescent="0.25">
      <c r="A390" s="3"/>
      <c r="B390" s="3"/>
      <c r="C390" s="31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</row>
    <row r="391" spans="1:64" x14ac:dyDescent="0.25">
      <c r="A391" s="3"/>
      <c r="B391" s="3"/>
      <c r="C391" s="31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</row>
    <row r="392" spans="1:64" x14ac:dyDescent="0.25">
      <c r="A392" s="3"/>
      <c r="B392" s="3"/>
      <c r="C392" s="31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</row>
    <row r="393" spans="1:64" x14ac:dyDescent="0.25">
      <c r="A393" s="3"/>
      <c r="B393" s="3"/>
      <c r="C393" s="31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</row>
  </sheetData>
  <autoFilter ref="A2:N93"/>
  <mergeCells count="3">
    <mergeCell ref="A1:N1"/>
    <mergeCell ref="L91:N91"/>
    <mergeCell ref="L92:N92"/>
  </mergeCells>
  <conditionalFormatting sqref="C5">
    <cfRule type="duplicateValues" dxfId="87" priority="28"/>
  </conditionalFormatting>
  <conditionalFormatting sqref="C4">
    <cfRule type="duplicateValues" dxfId="86" priority="27"/>
  </conditionalFormatting>
  <conditionalFormatting sqref="C4">
    <cfRule type="duplicateValues" dxfId="85" priority="26"/>
  </conditionalFormatting>
  <conditionalFormatting sqref="C9">
    <cfRule type="duplicateValues" dxfId="84" priority="25"/>
  </conditionalFormatting>
  <conditionalFormatting sqref="C6">
    <cfRule type="duplicateValues" dxfId="83" priority="24"/>
  </conditionalFormatting>
  <conditionalFormatting sqref="C6">
    <cfRule type="duplicateValues" dxfId="82" priority="23"/>
  </conditionalFormatting>
  <conditionalFormatting sqref="C7">
    <cfRule type="duplicateValues" dxfId="81" priority="22"/>
  </conditionalFormatting>
  <conditionalFormatting sqref="C12">
    <cfRule type="duplicateValues" dxfId="80" priority="21"/>
  </conditionalFormatting>
  <conditionalFormatting sqref="C15">
    <cfRule type="duplicateValues" dxfId="79" priority="19"/>
  </conditionalFormatting>
  <conditionalFormatting sqref="C17">
    <cfRule type="duplicateValues" dxfId="78" priority="20"/>
  </conditionalFormatting>
  <conditionalFormatting sqref="C20">
    <cfRule type="duplicateValues" dxfId="77" priority="16"/>
  </conditionalFormatting>
  <conditionalFormatting sqref="C25:C26 C22:C23">
    <cfRule type="duplicateValues" dxfId="76" priority="17"/>
  </conditionalFormatting>
  <conditionalFormatting sqref="C24">
    <cfRule type="duplicateValues" dxfId="75" priority="18"/>
  </conditionalFormatting>
  <conditionalFormatting sqref="C27">
    <cfRule type="duplicateValues" dxfId="74" priority="15"/>
  </conditionalFormatting>
  <conditionalFormatting sqref="C27">
    <cfRule type="duplicateValues" dxfId="73" priority="14"/>
  </conditionalFormatting>
  <conditionalFormatting sqref="C29">
    <cfRule type="duplicateValues" dxfId="72" priority="13"/>
  </conditionalFormatting>
  <conditionalFormatting sqref="C38">
    <cfRule type="duplicateValues" dxfId="71" priority="12"/>
  </conditionalFormatting>
  <conditionalFormatting sqref="C39">
    <cfRule type="duplicateValues" dxfId="70" priority="11"/>
  </conditionalFormatting>
  <conditionalFormatting sqref="C48">
    <cfRule type="duplicateValues" dxfId="69" priority="9"/>
  </conditionalFormatting>
  <conditionalFormatting sqref="C51">
    <cfRule type="duplicateValues" dxfId="68" priority="10"/>
  </conditionalFormatting>
  <conditionalFormatting sqref="C59">
    <cfRule type="duplicateValues" dxfId="67" priority="7"/>
  </conditionalFormatting>
  <conditionalFormatting sqref="C61">
    <cfRule type="duplicateValues" dxfId="66" priority="8"/>
  </conditionalFormatting>
  <conditionalFormatting sqref="C72:C82">
    <cfRule type="duplicateValues" dxfId="65" priority="6"/>
  </conditionalFormatting>
  <conditionalFormatting sqref="C85">
    <cfRule type="duplicateValues" dxfId="64" priority="5"/>
  </conditionalFormatting>
  <conditionalFormatting sqref="C87">
    <cfRule type="duplicateValues" dxfId="63" priority="3"/>
  </conditionalFormatting>
  <conditionalFormatting sqref="C89">
    <cfRule type="duplicateValues" dxfId="62" priority="4"/>
  </conditionalFormatting>
  <conditionalFormatting sqref="C92">
    <cfRule type="duplicateValues" dxfId="61" priority="1"/>
  </conditionalFormatting>
  <pageMargins left="0.75" right="0.18" top="0.89" bottom="0.31" header="0.3" footer="0.28999999999999998"/>
  <pageSetup paperSize="5" scale="70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50"/>
  <sheetViews>
    <sheetView view="pageBreakPreview" topLeftCell="A7" zoomScale="85" zoomScaleNormal="85" zoomScaleSheetLayoutView="85" workbookViewId="0">
      <selection activeCell="J6" sqref="J6"/>
    </sheetView>
  </sheetViews>
  <sheetFormatPr defaultColWidth="11" defaultRowHeight="12.75" x14ac:dyDescent="0.25"/>
  <cols>
    <col min="1" max="1" width="4.125" style="4" customWidth="1"/>
    <col min="2" max="2" width="14.125" style="4" customWidth="1"/>
    <col min="3" max="3" width="21.25" style="4" customWidth="1"/>
    <col min="4" max="4" width="11.5" style="4" customWidth="1"/>
    <col min="5" max="5" width="11.5" style="69" customWidth="1"/>
    <col min="6" max="6" width="40.5" style="27" customWidth="1"/>
    <col min="7" max="7" width="12.875" style="4" customWidth="1"/>
    <col min="8" max="10" width="14" style="4" customWidth="1"/>
    <col min="11" max="11" width="10.625" style="4" customWidth="1"/>
    <col min="12" max="12" width="11.875" style="4" customWidth="1"/>
    <col min="13" max="13" width="22.25" style="4" bestFit="1" customWidth="1"/>
    <col min="14" max="14" width="23.25" style="4" customWidth="1"/>
    <col min="15" max="15" width="16.75" style="3" customWidth="1"/>
    <col min="16" max="16" width="40.25" style="3" customWidth="1"/>
    <col min="17" max="17" width="31.125" style="3" customWidth="1"/>
    <col min="18" max="65" width="11" style="3"/>
    <col min="66" max="16384" width="11" style="4"/>
  </cols>
  <sheetData>
    <row r="1" spans="1:65" ht="25.5" customHeight="1" x14ac:dyDescent="0.25">
      <c r="A1" s="198" t="s">
        <v>1505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74"/>
    </row>
    <row r="2" spans="1:65" s="15" customFormat="1" ht="49.5" customHeight="1" x14ac:dyDescent="0.25">
      <c r="A2" s="32" t="s">
        <v>0</v>
      </c>
      <c r="B2" s="70" t="s">
        <v>1</v>
      </c>
      <c r="C2" s="70" t="s">
        <v>11</v>
      </c>
      <c r="D2" s="70" t="s">
        <v>5</v>
      </c>
      <c r="E2" s="70" t="s">
        <v>1593</v>
      </c>
      <c r="F2" s="70" t="s">
        <v>15</v>
      </c>
      <c r="G2" s="70" t="s">
        <v>2</v>
      </c>
      <c r="H2" s="33" t="s">
        <v>3</v>
      </c>
      <c r="I2" s="33" t="s">
        <v>1587</v>
      </c>
      <c r="J2" s="33" t="s">
        <v>1588</v>
      </c>
      <c r="K2" s="70" t="s">
        <v>9</v>
      </c>
      <c r="L2" s="33" t="s">
        <v>4</v>
      </c>
      <c r="M2" s="70" t="s">
        <v>7</v>
      </c>
      <c r="N2" s="70" t="s">
        <v>8</v>
      </c>
      <c r="O2" s="70" t="s">
        <v>6</v>
      </c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</row>
    <row r="3" spans="1:65" x14ac:dyDescent="0.25">
      <c r="A3" s="70" t="s">
        <v>13</v>
      </c>
      <c r="B3" s="32">
        <v>1</v>
      </c>
      <c r="C3" s="32">
        <v>2</v>
      </c>
      <c r="D3" s="32">
        <v>3</v>
      </c>
      <c r="E3" s="32"/>
      <c r="F3" s="32">
        <v>4</v>
      </c>
      <c r="G3" s="32">
        <v>5</v>
      </c>
      <c r="H3" s="32">
        <v>6</v>
      </c>
      <c r="I3" s="32"/>
      <c r="J3" s="32"/>
      <c r="K3" s="32">
        <v>7</v>
      </c>
      <c r="L3" s="32">
        <v>8</v>
      </c>
      <c r="M3" s="32">
        <v>9</v>
      </c>
      <c r="N3" s="69">
        <v>10</v>
      </c>
      <c r="O3" s="32">
        <v>11</v>
      </c>
    </row>
    <row r="4" spans="1:65" ht="38.25" x14ac:dyDescent="0.25">
      <c r="A4" s="71">
        <v>1</v>
      </c>
      <c r="B4" s="36" t="s">
        <v>791</v>
      </c>
      <c r="C4" s="36" t="s">
        <v>470</v>
      </c>
      <c r="D4" s="36" t="s">
        <v>41</v>
      </c>
      <c r="E4" s="9" t="s">
        <v>1589</v>
      </c>
      <c r="F4" s="38" t="s">
        <v>471</v>
      </c>
      <c r="G4" s="41">
        <v>43911</v>
      </c>
      <c r="H4" s="41">
        <v>43913</v>
      </c>
      <c r="I4" s="109" t="s">
        <v>307</v>
      </c>
      <c r="J4" s="108" t="s">
        <v>342</v>
      </c>
      <c r="K4" s="36">
        <v>1</v>
      </c>
      <c r="L4" s="35" t="s">
        <v>342</v>
      </c>
      <c r="M4" s="71" t="s">
        <v>1374</v>
      </c>
      <c r="N4" s="71" t="s">
        <v>1270</v>
      </c>
      <c r="O4" s="36"/>
    </row>
    <row r="5" spans="1:65" ht="25.5" x14ac:dyDescent="0.25">
      <c r="A5" s="71">
        <v>2</v>
      </c>
      <c r="B5" s="36" t="s">
        <v>791</v>
      </c>
      <c r="C5" s="36" t="s">
        <v>472</v>
      </c>
      <c r="D5" s="36" t="s">
        <v>41</v>
      </c>
      <c r="E5" s="9" t="s">
        <v>1589</v>
      </c>
      <c r="F5" s="38" t="s">
        <v>473</v>
      </c>
      <c r="G5" s="72">
        <v>43897</v>
      </c>
      <c r="H5" s="72">
        <v>43901</v>
      </c>
      <c r="I5" s="107" t="s">
        <v>56</v>
      </c>
      <c r="J5" s="107" t="s">
        <v>127</v>
      </c>
      <c r="K5" s="36">
        <v>1</v>
      </c>
      <c r="L5" s="35" t="s">
        <v>746</v>
      </c>
      <c r="M5" s="71" t="s">
        <v>747</v>
      </c>
      <c r="N5" s="71" t="s">
        <v>748</v>
      </c>
      <c r="O5" s="72"/>
    </row>
    <row r="6" spans="1:65" s="101" customFormat="1" ht="34.5" customHeight="1" x14ac:dyDescent="0.25">
      <c r="A6" s="94">
        <v>3</v>
      </c>
      <c r="B6" s="95" t="s">
        <v>24</v>
      </c>
      <c r="C6" s="95" t="s">
        <v>36</v>
      </c>
      <c r="D6" s="95" t="s">
        <v>37</v>
      </c>
      <c r="E6" s="104" t="s">
        <v>1589</v>
      </c>
      <c r="F6" s="96" t="s">
        <v>1280</v>
      </c>
      <c r="G6" s="95" t="s">
        <v>38</v>
      </c>
      <c r="H6" s="95" t="s">
        <v>39</v>
      </c>
      <c r="I6" s="106" t="s">
        <v>1601</v>
      </c>
      <c r="J6" s="106" t="s">
        <v>232</v>
      </c>
      <c r="K6" s="98">
        <v>1</v>
      </c>
      <c r="L6" s="95" t="s">
        <v>232</v>
      </c>
      <c r="M6" s="95" t="s">
        <v>1221</v>
      </c>
      <c r="N6" s="95" t="s">
        <v>704</v>
      </c>
      <c r="O6" s="105">
        <v>200</v>
      </c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</row>
    <row r="7" spans="1:65" s="101" customFormat="1" ht="25.5" x14ac:dyDescent="0.25">
      <c r="A7" s="94">
        <v>4</v>
      </c>
      <c r="B7" s="95" t="s">
        <v>24</v>
      </c>
      <c r="C7" s="95" t="s">
        <v>36</v>
      </c>
      <c r="D7" s="95" t="s">
        <v>41</v>
      </c>
      <c r="E7" s="104" t="s">
        <v>1589</v>
      </c>
      <c r="F7" s="96" t="s">
        <v>42</v>
      </c>
      <c r="G7" s="102" t="s">
        <v>43</v>
      </c>
      <c r="H7" s="102" t="s">
        <v>43</v>
      </c>
      <c r="I7" s="107" t="s">
        <v>1599</v>
      </c>
      <c r="J7" s="107" t="s">
        <v>706</v>
      </c>
      <c r="K7" s="97">
        <v>1</v>
      </c>
      <c r="L7" s="102" t="s">
        <v>706</v>
      </c>
      <c r="M7" s="94" t="s">
        <v>709</v>
      </c>
      <c r="N7" s="94" t="s">
        <v>710</v>
      </c>
      <c r="O7" s="99">
        <v>59.83</v>
      </c>
      <c r="P7" s="100" t="s">
        <v>1598</v>
      </c>
      <c r="Q7" s="100" t="s">
        <v>1600</v>
      </c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</row>
    <row r="8" spans="1:65" s="100" customFormat="1" ht="25.5" x14ac:dyDescent="0.25">
      <c r="A8" s="94">
        <v>5</v>
      </c>
      <c r="B8" s="95" t="s">
        <v>24</v>
      </c>
      <c r="C8" s="95" t="s">
        <v>44</v>
      </c>
      <c r="D8" s="95" t="s">
        <v>41</v>
      </c>
      <c r="E8" s="104" t="s">
        <v>1589</v>
      </c>
      <c r="F8" s="103" t="s">
        <v>45</v>
      </c>
      <c r="G8" s="102" t="s">
        <v>46</v>
      </c>
      <c r="H8" s="102" t="s">
        <v>47</v>
      </c>
      <c r="I8" s="107" t="s">
        <v>1495</v>
      </c>
      <c r="J8" s="107" t="s">
        <v>706</v>
      </c>
      <c r="K8" s="97">
        <v>1</v>
      </c>
      <c r="L8" s="102" t="s">
        <v>706</v>
      </c>
      <c r="M8" s="94" t="s">
        <v>1222</v>
      </c>
      <c r="N8" s="94" t="s">
        <v>1223</v>
      </c>
      <c r="O8" s="99">
        <v>42.28</v>
      </c>
      <c r="P8" s="100" t="s">
        <v>1597</v>
      </c>
      <c r="Q8" s="100" t="s">
        <v>1600</v>
      </c>
    </row>
    <row r="9" spans="1:65" s="3" customFormat="1" ht="30.75" customHeight="1" x14ac:dyDescent="0.25">
      <c r="A9" s="71">
        <v>6</v>
      </c>
      <c r="B9" s="36" t="s">
        <v>65</v>
      </c>
      <c r="C9" s="36" t="s">
        <v>82</v>
      </c>
      <c r="D9" s="36" t="s">
        <v>83</v>
      </c>
      <c r="E9" s="9" t="s">
        <v>1589</v>
      </c>
      <c r="F9" s="38" t="s">
        <v>1281</v>
      </c>
      <c r="G9" s="36" t="s">
        <v>84</v>
      </c>
      <c r="H9" s="36" t="s">
        <v>85</v>
      </c>
      <c r="I9" s="106" t="s">
        <v>1606</v>
      </c>
      <c r="J9" s="106" t="s">
        <v>141</v>
      </c>
      <c r="K9" s="36">
        <v>2</v>
      </c>
      <c r="L9" s="35" t="s">
        <v>619</v>
      </c>
      <c r="M9" s="71" t="s">
        <v>1224</v>
      </c>
      <c r="N9" s="71" t="s">
        <v>1225</v>
      </c>
      <c r="O9" s="39">
        <v>78597801</v>
      </c>
    </row>
    <row r="10" spans="1:65" s="3" customFormat="1" ht="33.75" customHeight="1" x14ac:dyDescent="0.25">
      <c r="A10" s="71">
        <v>7</v>
      </c>
      <c r="B10" s="36" t="s">
        <v>65</v>
      </c>
      <c r="C10" s="36" t="s">
        <v>1282</v>
      </c>
      <c r="D10" s="36" t="s">
        <v>86</v>
      </c>
      <c r="E10" s="9" t="s">
        <v>1590</v>
      </c>
      <c r="F10" s="38" t="s">
        <v>1283</v>
      </c>
      <c r="G10" s="72" t="s">
        <v>87</v>
      </c>
      <c r="H10" s="72" t="s">
        <v>88</v>
      </c>
      <c r="I10" s="107" t="s">
        <v>1606</v>
      </c>
      <c r="J10" s="107" t="s">
        <v>1652</v>
      </c>
      <c r="K10" s="36">
        <v>2</v>
      </c>
      <c r="L10" s="35" t="s">
        <v>620</v>
      </c>
      <c r="M10" s="71" t="s">
        <v>1226</v>
      </c>
      <c r="N10" s="71" t="s">
        <v>1227</v>
      </c>
      <c r="O10" s="39">
        <v>4001498</v>
      </c>
    </row>
    <row r="11" spans="1:65" s="3" customFormat="1" ht="27.75" customHeight="1" x14ac:dyDescent="0.25">
      <c r="A11" s="71">
        <v>8</v>
      </c>
      <c r="B11" s="36" t="s">
        <v>65</v>
      </c>
      <c r="C11" s="36" t="s">
        <v>89</v>
      </c>
      <c r="D11" s="36" t="s">
        <v>86</v>
      </c>
      <c r="E11" s="9" t="s">
        <v>1591</v>
      </c>
      <c r="F11" s="38" t="s">
        <v>1284</v>
      </c>
      <c r="G11" s="72" t="s">
        <v>90</v>
      </c>
      <c r="H11" s="72" t="s">
        <v>90</v>
      </c>
      <c r="I11" s="114" t="s">
        <v>1653</v>
      </c>
      <c r="J11" s="107" t="s">
        <v>1654</v>
      </c>
      <c r="K11" s="36">
        <v>2</v>
      </c>
      <c r="L11" s="35" t="s">
        <v>90</v>
      </c>
      <c r="M11" s="71" t="s">
        <v>1228</v>
      </c>
      <c r="N11" s="71" t="s">
        <v>1229</v>
      </c>
      <c r="O11" s="39">
        <v>3332267</v>
      </c>
    </row>
    <row r="12" spans="1:65" s="3" customFormat="1" ht="32.25" customHeight="1" x14ac:dyDescent="0.25">
      <c r="A12" s="71">
        <v>9</v>
      </c>
      <c r="B12" s="36" t="s">
        <v>65</v>
      </c>
      <c r="C12" s="36" t="s">
        <v>91</v>
      </c>
      <c r="D12" s="36" t="s">
        <v>86</v>
      </c>
      <c r="E12" s="9" t="s">
        <v>1591</v>
      </c>
      <c r="F12" s="44" t="s">
        <v>1285</v>
      </c>
      <c r="G12" s="72" t="s">
        <v>90</v>
      </c>
      <c r="H12" s="72" t="s">
        <v>90</v>
      </c>
      <c r="I12" s="114" t="s">
        <v>579</v>
      </c>
      <c r="J12" s="107" t="s">
        <v>1655</v>
      </c>
      <c r="K12" s="36">
        <v>2</v>
      </c>
      <c r="L12" s="35" t="s">
        <v>750</v>
      </c>
      <c r="M12" s="71" t="s">
        <v>1230</v>
      </c>
      <c r="N12" s="71" t="s">
        <v>1231</v>
      </c>
      <c r="O12" s="39">
        <v>2888620</v>
      </c>
    </row>
    <row r="13" spans="1:65" s="3" customFormat="1" ht="33" customHeight="1" x14ac:dyDescent="0.25">
      <c r="A13" s="71">
        <v>10</v>
      </c>
      <c r="B13" s="36" t="s">
        <v>65</v>
      </c>
      <c r="C13" s="36" t="s">
        <v>1291</v>
      </c>
      <c r="D13" s="36" t="s">
        <v>92</v>
      </c>
      <c r="E13" s="9" t="s">
        <v>1591</v>
      </c>
      <c r="F13" s="60" t="s">
        <v>1292</v>
      </c>
      <c r="G13" s="35" t="s">
        <v>93</v>
      </c>
      <c r="H13" s="35" t="s">
        <v>93</v>
      </c>
      <c r="I13" s="108" t="s">
        <v>1656</v>
      </c>
      <c r="J13" s="108" t="s">
        <v>624</v>
      </c>
      <c r="K13" s="35" t="s">
        <v>40</v>
      </c>
      <c r="L13" s="35" t="s">
        <v>624</v>
      </c>
      <c r="M13" s="71" t="s">
        <v>1232</v>
      </c>
      <c r="N13" s="71" t="s">
        <v>1233</v>
      </c>
      <c r="O13" s="39">
        <v>3454085.68</v>
      </c>
    </row>
    <row r="14" spans="1:65" s="3" customFormat="1" ht="34.5" customHeight="1" x14ac:dyDescent="0.25">
      <c r="A14" s="71">
        <v>11</v>
      </c>
      <c r="B14" s="36" t="s">
        <v>65</v>
      </c>
      <c r="C14" s="36" t="s">
        <v>1289</v>
      </c>
      <c r="D14" s="36" t="s">
        <v>92</v>
      </c>
      <c r="E14" s="9" t="s">
        <v>1591</v>
      </c>
      <c r="F14" s="60" t="s">
        <v>1294</v>
      </c>
      <c r="G14" s="35" t="s">
        <v>94</v>
      </c>
      <c r="H14" s="35" t="s">
        <v>95</v>
      </c>
      <c r="I14" s="108" t="s">
        <v>1657</v>
      </c>
      <c r="J14" s="108" t="s">
        <v>126</v>
      </c>
      <c r="K14" s="35" t="s">
        <v>40</v>
      </c>
      <c r="L14" s="35" t="s">
        <v>126</v>
      </c>
      <c r="M14" s="71" t="s">
        <v>1234</v>
      </c>
      <c r="N14" s="71" t="s">
        <v>1235</v>
      </c>
      <c r="O14" s="39">
        <v>3272129.0070000002</v>
      </c>
    </row>
    <row r="15" spans="1:65" s="3" customFormat="1" ht="34.5" customHeight="1" x14ac:dyDescent="0.25">
      <c r="A15" s="71">
        <v>12</v>
      </c>
      <c r="B15" s="36" t="s">
        <v>65</v>
      </c>
      <c r="C15" s="36" t="s">
        <v>1290</v>
      </c>
      <c r="D15" s="36" t="s">
        <v>92</v>
      </c>
      <c r="E15" s="9" t="s">
        <v>1591</v>
      </c>
      <c r="F15" s="60" t="s">
        <v>1293</v>
      </c>
      <c r="G15" s="35" t="s">
        <v>96</v>
      </c>
      <c r="H15" s="35" t="s">
        <v>32</v>
      </c>
      <c r="I15" s="108" t="s">
        <v>1658</v>
      </c>
      <c r="J15" s="108" t="s">
        <v>1659</v>
      </c>
      <c r="K15" s="35" t="s">
        <v>40</v>
      </c>
      <c r="L15" s="35" t="s">
        <v>557</v>
      </c>
      <c r="M15" s="71" t="s">
        <v>1236</v>
      </c>
      <c r="N15" s="71" t="s">
        <v>1237</v>
      </c>
      <c r="O15" s="39">
        <v>3272129.08</v>
      </c>
    </row>
    <row r="16" spans="1:65" s="3" customFormat="1" ht="34.5" customHeight="1" x14ac:dyDescent="0.25">
      <c r="A16" s="71">
        <v>13</v>
      </c>
      <c r="B16" s="36" t="s">
        <v>65</v>
      </c>
      <c r="C16" s="36" t="s">
        <v>1288</v>
      </c>
      <c r="D16" s="36" t="s">
        <v>97</v>
      </c>
      <c r="E16" s="9" t="s">
        <v>1591</v>
      </c>
      <c r="F16" s="60" t="s">
        <v>1295</v>
      </c>
      <c r="G16" s="35" t="s">
        <v>98</v>
      </c>
      <c r="H16" s="35" t="s">
        <v>99</v>
      </c>
      <c r="I16" s="108" t="s">
        <v>1660</v>
      </c>
      <c r="J16" s="108" t="s">
        <v>1661</v>
      </c>
      <c r="K16" s="35" t="s">
        <v>34</v>
      </c>
      <c r="L16" s="35" t="s">
        <v>627</v>
      </c>
      <c r="M16" s="71" t="s">
        <v>1238</v>
      </c>
      <c r="N16" s="71" t="s">
        <v>1239</v>
      </c>
      <c r="O16" s="39">
        <v>54196019.880000003</v>
      </c>
    </row>
    <row r="17" spans="1:15" s="3" customFormat="1" ht="34.5" customHeight="1" x14ac:dyDescent="0.25">
      <c r="A17" s="71">
        <v>14</v>
      </c>
      <c r="B17" s="36" t="s">
        <v>65</v>
      </c>
      <c r="C17" s="36" t="s">
        <v>1287</v>
      </c>
      <c r="D17" s="36" t="s">
        <v>92</v>
      </c>
      <c r="E17" s="9" t="s">
        <v>1591</v>
      </c>
      <c r="F17" s="60" t="s">
        <v>1296</v>
      </c>
      <c r="G17" s="35" t="s">
        <v>100</v>
      </c>
      <c r="H17" s="35" t="s">
        <v>100</v>
      </c>
      <c r="I17" s="108" t="s">
        <v>1662</v>
      </c>
      <c r="J17" s="108" t="s">
        <v>160</v>
      </c>
      <c r="K17" s="35" t="s">
        <v>40</v>
      </c>
      <c r="L17" s="35" t="s">
        <v>173</v>
      </c>
      <c r="M17" s="71" t="s">
        <v>1240</v>
      </c>
      <c r="N17" s="71" t="s">
        <v>1241</v>
      </c>
      <c r="O17" s="39">
        <v>3644232.21</v>
      </c>
    </row>
    <row r="18" spans="1:15" s="3" customFormat="1" ht="34.5" customHeight="1" x14ac:dyDescent="0.25">
      <c r="A18" s="71">
        <v>15</v>
      </c>
      <c r="B18" s="36" t="s">
        <v>65</v>
      </c>
      <c r="C18" s="36" t="s">
        <v>1286</v>
      </c>
      <c r="D18" s="36" t="s">
        <v>92</v>
      </c>
      <c r="E18" s="9" t="s">
        <v>1591</v>
      </c>
      <c r="F18" s="60" t="s">
        <v>1297</v>
      </c>
      <c r="G18" s="35" t="s">
        <v>101</v>
      </c>
      <c r="H18" s="35" t="s">
        <v>102</v>
      </c>
      <c r="I18" s="108" t="s">
        <v>1663</v>
      </c>
      <c r="J18" s="108" t="s">
        <v>1664</v>
      </c>
      <c r="K18" s="35" t="s">
        <v>40</v>
      </c>
      <c r="L18" s="35" t="s">
        <v>227</v>
      </c>
      <c r="M18" s="71" t="s">
        <v>1242</v>
      </c>
      <c r="N18" s="71" t="s">
        <v>1243</v>
      </c>
      <c r="O18" s="39">
        <v>4681033.21</v>
      </c>
    </row>
    <row r="19" spans="1:15" s="3" customFormat="1" ht="38.25" x14ac:dyDescent="0.25">
      <c r="A19" s="71">
        <v>16</v>
      </c>
      <c r="B19" s="36" t="s">
        <v>214</v>
      </c>
      <c r="C19" s="36" t="s">
        <v>235</v>
      </c>
      <c r="D19" s="36" t="s">
        <v>233</v>
      </c>
      <c r="E19" s="9" t="s">
        <v>1591</v>
      </c>
      <c r="F19" s="60" t="s">
        <v>1298</v>
      </c>
      <c r="G19" s="72" t="s">
        <v>176</v>
      </c>
      <c r="H19" s="36" t="s">
        <v>229</v>
      </c>
      <c r="I19" s="108" t="s">
        <v>717</v>
      </c>
      <c r="J19" s="108" t="s">
        <v>717</v>
      </c>
      <c r="K19" s="36">
        <v>1</v>
      </c>
      <c r="L19" s="35" t="s">
        <v>717</v>
      </c>
      <c r="M19" s="71" t="s">
        <v>1371</v>
      </c>
      <c r="N19" s="71" t="s">
        <v>1275</v>
      </c>
      <c r="O19" s="36" t="s">
        <v>236</v>
      </c>
    </row>
    <row r="20" spans="1:15" s="3" customFormat="1" ht="38.25" customHeight="1" x14ac:dyDescent="0.25">
      <c r="A20" s="71">
        <v>17</v>
      </c>
      <c r="B20" s="36" t="s">
        <v>214</v>
      </c>
      <c r="C20" s="36" t="s">
        <v>218</v>
      </c>
      <c r="D20" s="36" t="s">
        <v>233</v>
      </c>
      <c r="E20" s="9" t="s">
        <v>1590</v>
      </c>
      <c r="F20" s="38" t="s">
        <v>237</v>
      </c>
      <c r="G20" s="72" t="s">
        <v>238</v>
      </c>
      <c r="H20" s="72" t="s">
        <v>239</v>
      </c>
      <c r="I20" s="108" t="s">
        <v>718</v>
      </c>
      <c r="J20" s="108" t="s">
        <v>718</v>
      </c>
      <c r="K20" s="36">
        <v>1</v>
      </c>
      <c r="L20" s="35" t="s">
        <v>718</v>
      </c>
      <c r="M20" s="71" t="s">
        <v>1375</v>
      </c>
      <c r="N20" s="71" t="s">
        <v>1276</v>
      </c>
      <c r="O20" s="59" t="s">
        <v>240</v>
      </c>
    </row>
    <row r="21" spans="1:15" s="3" customFormat="1" ht="38.25" x14ac:dyDescent="0.25">
      <c r="A21" s="71">
        <v>18</v>
      </c>
      <c r="B21" s="36" t="s">
        <v>214</v>
      </c>
      <c r="C21" s="36" t="s">
        <v>1369</v>
      </c>
      <c r="D21" s="36" t="s">
        <v>233</v>
      </c>
      <c r="E21" s="9" t="s">
        <v>1591</v>
      </c>
      <c r="F21" s="60" t="s">
        <v>1370</v>
      </c>
      <c r="G21" s="35" t="s">
        <v>241</v>
      </c>
      <c r="H21" s="72" t="s">
        <v>242</v>
      </c>
      <c r="I21" s="108" t="s">
        <v>719</v>
      </c>
      <c r="J21" s="108" t="s">
        <v>719</v>
      </c>
      <c r="K21" s="36">
        <v>1</v>
      </c>
      <c r="L21" s="35" t="s">
        <v>719</v>
      </c>
      <c r="M21" s="71" t="s">
        <v>1391</v>
      </c>
      <c r="N21" s="71" t="s">
        <v>1278</v>
      </c>
      <c r="O21" s="36" t="s">
        <v>236</v>
      </c>
    </row>
    <row r="22" spans="1:15" s="3" customFormat="1" ht="38.25" x14ac:dyDescent="0.25">
      <c r="A22" s="71">
        <v>19</v>
      </c>
      <c r="B22" s="36" t="s">
        <v>214</v>
      </c>
      <c r="C22" s="36" t="s">
        <v>243</v>
      </c>
      <c r="D22" s="36" t="s">
        <v>233</v>
      </c>
      <c r="E22" s="9" t="s">
        <v>1591</v>
      </c>
      <c r="F22" s="60" t="s">
        <v>1299</v>
      </c>
      <c r="G22" s="35" t="s">
        <v>244</v>
      </c>
      <c r="H22" s="72" t="s">
        <v>244</v>
      </c>
      <c r="I22" s="107">
        <v>44216</v>
      </c>
      <c r="J22" s="107">
        <v>44216</v>
      </c>
      <c r="K22" s="36">
        <v>1</v>
      </c>
      <c r="L22" s="72">
        <v>44216</v>
      </c>
      <c r="M22" s="71" t="s">
        <v>1262</v>
      </c>
      <c r="N22" s="71" t="s">
        <v>1263</v>
      </c>
      <c r="O22" s="36" t="s">
        <v>245</v>
      </c>
    </row>
    <row r="23" spans="1:15" s="3" customFormat="1" ht="38.25" x14ac:dyDescent="0.25">
      <c r="A23" s="71">
        <v>20</v>
      </c>
      <c r="B23" s="36" t="s">
        <v>214</v>
      </c>
      <c r="C23" s="36" t="s">
        <v>246</v>
      </c>
      <c r="D23" s="36" t="s">
        <v>233</v>
      </c>
      <c r="E23" s="9" t="s">
        <v>1591</v>
      </c>
      <c r="F23" s="38" t="s">
        <v>1180</v>
      </c>
      <c r="G23" s="35" t="s">
        <v>247</v>
      </c>
      <c r="H23" s="35" t="s">
        <v>248</v>
      </c>
      <c r="I23" s="107" t="s">
        <v>433</v>
      </c>
      <c r="J23" s="107" t="s">
        <v>433</v>
      </c>
      <c r="K23" s="36">
        <v>1</v>
      </c>
      <c r="L23" s="72" t="s">
        <v>433</v>
      </c>
      <c r="M23" s="71" t="s">
        <v>1475</v>
      </c>
      <c r="N23" s="71" t="s">
        <v>1277</v>
      </c>
      <c r="O23" s="36" t="s">
        <v>245</v>
      </c>
    </row>
    <row r="24" spans="1:15" s="3" customFormat="1" ht="25.5" x14ac:dyDescent="0.25">
      <c r="A24" s="71">
        <v>21</v>
      </c>
      <c r="B24" s="36" t="s">
        <v>110</v>
      </c>
      <c r="C24" s="36" t="s">
        <v>134</v>
      </c>
      <c r="D24" s="36" t="s">
        <v>135</v>
      </c>
      <c r="E24" s="9" t="s">
        <v>1589</v>
      </c>
      <c r="F24" s="38" t="s">
        <v>136</v>
      </c>
      <c r="G24" s="36" t="s">
        <v>137</v>
      </c>
      <c r="H24" s="36" t="s">
        <v>138</v>
      </c>
      <c r="I24" s="106" t="s">
        <v>1606</v>
      </c>
      <c r="J24" s="106" t="s">
        <v>241</v>
      </c>
      <c r="K24" s="36">
        <v>1</v>
      </c>
      <c r="L24" s="36" t="s">
        <v>241</v>
      </c>
      <c r="M24" s="40" t="s">
        <v>1392</v>
      </c>
      <c r="N24" s="40" t="s">
        <v>1244</v>
      </c>
      <c r="O24" s="36"/>
    </row>
    <row r="25" spans="1:15" s="3" customFormat="1" ht="25.5" x14ac:dyDescent="0.25">
      <c r="A25" s="71">
        <v>22</v>
      </c>
      <c r="B25" s="36" t="s">
        <v>110</v>
      </c>
      <c r="C25" s="36" t="s">
        <v>139</v>
      </c>
      <c r="D25" s="36" t="s">
        <v>135</v>
      </c>
      <c r="E25" s="9" t="s">
        <v>1589</v>
      </c>
      <c r="F25" s="38" t="s">
        <v>140</v>
      </c>
      <c r="G25" s="72" t="s">
        <v>141</v>
      </c>
      <c r="H25" s="72" t="s">
        <v>29</v>
      </c>
      <c r="I25" s="106" t="s">
        <v>1606</v>
      </c>
      <c r="J25" s="107" t="s">
        <v>1607</v>
      </c>
      <c r="K25" s="36">
        <v>1</v>
      </c>
      <c r="L25" s="35" t="s">
        <v>584</v>
      </c>
      <c r="M25" s="40" t="s">
        <v>1245</v>
      </c>
      <c r="N25" s="40" t="s">
        <v>1246</v>
      </c>
      <c r="O25" s="72"/>
    </row>
    <row r="26" spans="1:15" s="3" customFormat="1" x14ac:dyDescent="0.25">
      <c r="A26" s="71">
        <v>23</v>
      </c>
      <c r="B26" s="36" t="s">
        <v>110</v>
      </c>
      <c r="C26" s="36" t="s">
        <v>143</v>
      </c>
      <c r="D26" s="36" t="s">
        <v>135</v>
      </c>
      <c r="E26" s="9" t="s">
        <v>1589</v>
      </c>
      <c r="F26" s="44" t="s">
        <v>144</v>
      </c>
      <c r="G26" s="35" t="s">
        <v>121</v>
      </c>
      <c r="H26" s="35" t="s">
        <v>122</v>
      </c>
      <c r="I26" s="106" t="s">
        <v>1606</v>
      </c>
      <c r="J26" s="108" t="s">
        <v>221</v>
      </c>
      <c r="K26" s="61">
        <v>1</v>
      </c>
      <c r="L26" s="35" t="s">
        <v>221</v>
      </c>
      <c r="M26" s="40" t="s">
        <v>1247</v>
      </c>
      <c r="N26" s="40" t="s">
        <v>1248</v>
      </c>
      <c r="O26" s="35"/>
    </row>
    <row r="27" spans="1:15" s="3" customFormat="1" ht="25.5" x14ac:dyDescent="0.25">
      <c r="A27" s="71">
        <v>24</v>
      </c>
      <c r="B27" s="36" t="s">
        <v>110</v>
      </c>
      <c r="C27" s="36" t="s">
        <v>145</v>
      </c>
      <c r="D27" s="36" t="s">
        <v>135</v>
      </c>
      <c r="E27" s="9" t="s">
        <v>1591</v>
      </c>
      <c r="F27" s="44" t="s">
        <v>146</v>
      </c>
      <c r="G27" s="35" t="s">
        <v>73</v>
      </c>
      <c r="H27" s="35" t="s">
        <v>73</v>
      </c>
      <c r="I27" s="108" t="s">
        <v>1606</v>
      </c>
      <c r="J27" s="108" t="s">
        <v>102</v>
      </c>
      <c r="K27" s="61">
        <v>1</v>
      </c>
      <c r="L27" s="35" t="s">
        <v>102</v>
      </c>
      <c r="M27" s="40" t="s">
        <v>1249</v>
      </c>
      <c r="N27" s="40" t="s">
        <v>1250</v>
      </c>
      <c r="O27" s="35"/>
    </row>
    <row r="28" spans="1:15" s="3" customFormat="1" ht="32.25" customHeight="1" x14ac:dyDescent="0.25">
      <c r="A28" s="71">
        <v>25</v>
      </c>
      <c r="B28" s="36" t="s">
        <v>110</v>
      </c>
      <c r="C28" s="36" t="s">
        <v>145</v>
      </c>
      <c r="D28" s="36" t="s">
        <v>135</v>
      </c>
      <c r="E28" s="9" t="s">
        <v>1591</v>
      </c>
      <c r="F28" s="44" t="s">
        <v>147</v>
      </c>
      <c r="G28" s="35" t="s">
        <v>148</v>
      </c>
      <c r="H28" s="35" t="s">
        <v>149</v>
      </c>
      <c r="I28" s="108" t="s">
        <v>1606</v>
      </c>
      <c r="J28" s="108" t="s">
        <v>56</v>
      </c>
      <c r="K28" s="61">
        <v>1</v>
      </c>
      <c r="L28" s="35" t="s">
        <v>56</v>
      </c>
      <c r="M28" s="40" t="s">
        <v>1251</v>
      </c>
      <c r="N28" s="40" t="s">
        <v>1252</v>
      </c>
      <c r="O28" s="35"/>
    </row>
    <row r="29" spans="1:15" s="3" customFormat="1" ht="25.5" x14ac:dyDescent="0.25">
      <c r="A29" s="71">
        <v>26</v>
      </c>
      <c r="B29" s="36" t="s">
        <v>373</v>
      </c>
      <c r="C29" s="36" t="s">
        <v>383</v>
      </c>
      <c r="D29" s="36">
        <v>400</v>
      </c>
      <c r="E29" s="9" t="s">
        <v>1591</v>
      </c>
      <c r="F29" s="38" t="s">
        <v>384</v>
      </c>
      <c r="G29" s="34" t="s">
        <v>355</v>
      </c>
      <c r="H29" s="71" t="s">
        <v>113</v>
      </c>
      <c r="I29" s="94" t="s">
        <v>1681</v>
      </c>
      <c r="J29" s="94" t="s">
        <v>26</v>
      </c>
      <c r="K29" s="36">
        <v>2</v>
      </c>
      <c r="L29" s="35" t="s">
        <v>650</v>
      </c>
      <c r="M29" s="71" t="s">
        <v>1268</v>
      </c>
      <c r="N29" s="71" t="s">
        <v>1269</v>
      </c>
      <c r="O29" s="36"/>
    </row>
    <row r="30" spans="1:15" s="3" customFormat="1" ht="25.5" x14ac:dyDescent="0.25">
      <c r="A30" s="71">
        <v>27</v>
      </c>
      <c r="B30" s="36" t="s">
        <v>373</v>
      </c>
      <c r="C30" s="36" t="s">
        <v>385</v>
      </c>
      <c r="D30" s="36">
        <v>220</v>
      </c>
      <c r="E30" s="9" t="s">
        <v>1589</v>
      </c>
      <c r="F30" s="43" t="s">
        <v>386</v>
      </c>
      <c r="G30" s="34" t="s">
        <v>226</v>
      </c>
      <c r="H30" s="71" t="s">
        <v>81</v>
      </c>
      <c r="I30" s="94" t="s">
        <v>1682</v>
      </c>
      <c r="J30" s="94" t="s">
        <v>1683</v>
      </c>
      <c r="K30" s="36">
        <v>2</v>
      </c>
      <c r="L30" s="35" t="s">
        <v>651</v>
      </c>
      <c r="M30" s="47" t="s">
        <v>1482</v>
      </c>
      <c r="N30" s="47" t="s">
        <v>1483</v>
      </c>
      <c r="O30" s="36"/>
    </row>
    <row r="31" spans="1:15" s="3" customFormat="1" ht="38.25" x14ac:dyDescent="0.25">
      <c r="A31" s="71">
        <v>28</v>
      </c>
      <c r="B31" s="36" t="s">
        <v>373</v>
      </c>
      <c r="C31" s="36" t="s">
        <v>387</v>
      </c>
      <c r="D31" s="36">
        <v>66</v>
      </c>
      <c r="E31" s="9" t="s">
        <v>1591</v>
      </c>
      <c r="F31" s="44" t="s">
        <v>1373</v>
      </c>
      <c r="G31" s="34" t="s">
        <v>248</v>
      </c>
      <c r="H31" s="71" t="s">
        <v>1372</v>
      </c>
      <c r="I31" s="94" t="s">
        <v>1681</v>
      </c>
      <c r="J31" s="94" t="s">
        <v>418</v>
      </c>
      <c r="K31" s="36">
        <v>4</v>
      </c>
      <c r="L31" s="35" t="s">
        <v>652</v>
      </c>
      <c r="M31" s="71" t="s">
        <v>1272</v>
      </c>
      <c r="N31" s="71" t="s">
        <v>1271</v>
      </c>
      <c r="O31" s="62"/>
    </row>
    <row r="32" spans="1:15" s="3" customFormat="1" ht="38.25" x14ac:dyDescent="0.25">
      <c r="A32" s="71">
        <v>29</v>
      </c>
      <c r="B32" s="36" t="s">
        <v>373</v>
      </c>
      <c r="C32" s="36" t="s">
        <v>388</v>
      </c>
      <c r="D32" s="36">
        <v>66</v>
      </c>
      <c r="E32" s="9" t="s">
        <v>1591</v>
      </c>
      <c r="F32" s="63" t="s">
        <v>389</v>
      </c>
      <c r="G32" s="34" t="s">
        <v>390</v>
      </c>
      <c r="H32" s="71" t="s">
        <v>1393</v>
      </c>
      <c r="I32" s="94" t="s">
        <v>1684</v>
      </c>
      <c r="J32" s="94" t="s">
        <v>355</v>
      </c>
      <c r="K32" s="36">
        <v>1</v>
      </c>
      <c r="L32" s="35" t="s">
        <v>655</v>
      </c>
      <c r="M32" s="48" t="s">
        <v>1478</v>
      </c>
      <c r="N32" s="48" t="s">
        <v>1481</v>
      </c>
      <c r="O32" s="35"/>
    </row>
    <row r="33" spans="1:15" s="3" customFormat="1" ht="38.25" x14ac:dyDescent="0.25">
      <c r="A33" s="71">
        <v>30</v>
      </c>
      <c r="B33" s="36" t="s">
        <v>373</v>
      </c>
      <c r="C33" s="36" t="s">
        <v>391</v>
      </c>
      <c r="D33" s="36">
        <v>66</v>
      </c>
      <c r="E33" s="9" t="s">
        <v>1590</v>
      </c>
      <c r="F33" s="40" t="s">
        <v>1360</v>
      </c>
      <c r="G33" s="42">
        <v>44187</v>
      </c>
      <c r="H33" s="71" t="s">
        <v>1394</v>
      </c>
      <c r="I33" s="94" t="s">
        <v>1684</v>
      </c>
      <c r="J33" s="94" t="s">
        <v>126</v>
      </c>
      <c r="K33" s="36">
        <v>1</v>
      </c>
      <c r="L33" s="35" t="s">
        <v>657</v>
      </c>
      <c r="M33" s="48" t="s">
        <v>1479</v>
      </c>
      <c r="N33" s="48" t="s">
        <v>1302</v>
      </c>
      <c r="O33" s="34"/>
    </row>
    <row r="34" spans="1:15" s="3" customFormat="1" ht="25.5" x14ac:dyDescent="0.25">
      <c r="A34" s="71">
        <v>31</v>
      </c>
      <c r="B34" s="36" t="s">
        <v>373</v>
      </c>
      <c r="C34" s="36" t="s">
        <v>392</v>
      </c>
      <c r="D34" s="36">
        <v>66</v>
      </c>
      <c r="E34" s="9" t="s">
        <v>1589</v>
      </c>
      <c r="F34" s="40" t="s">
        <v>393</v>
      </c>
      <c r="G34" s="34" t="s">
        <v>375</v>
      </c>
      <c r="H34" s="71" t="s">
        <v>1395</v>
      </c>
      <c r="I34" s="94" t="s">
        <v>1685</v>
      </c>
      <c r="J34" s="94" t="s">
        <v>176</v>
      </c>
      <c r="K34" s="36">
        <v>1</v>
      </c>
      <c r="L34" s="35" t="s">
        <v>659</v>
      </c>
      <c r="M34" s="48" t="s">
        <v>1480</v>
      </c>
      <c r="N34" s="48" t="s">
        <v>1484</v>
      </c>
      <c r="O34" s="34"/>
    </row>
    <row r="35" spans="1:15" s="3" customFormat="1" ht="25.5" x14ac:dyDescent="0.25">
      <c r="A35" s="71">
        <v>32</v>
      </c>
      <c r="B35" s="36" t="s">
        <v>150</v>
      </c>
      <c r="C35" s="36" t="s">
        <v>151</v>
      </c>
      <c r="D35" s="36" t="s">
        <v>152</v>
      </c>
      <c r="E35" s="9" t="s">
        <v>1589</v>
      </c>
      <c r="F35" s="60" t="s">
        <v>1177</v>
      </c>
      <c r="G35" s="36" t="s">
        <v>153</v>
      </c>
      <c r="H35" s="36" t="s">
        <v>154</v>
      </c>
      <c r="I35" s="106" t="s">
        <v>1612</v>
      </c>
      <c r="J35" s="106" t="s">
        <v>165</v>
      </c>
      <c r="K35" s="36">
        <v>1</v>
      </c>
      <c r="L35" s="72" t="s">
        <v>172</v>
      </c>
      <c r="M35" s="71" t="s">
        <v>1253</v>
      </c>
      <c r="N35" s="71" t="s">
        <v>1254</v>
      </c>
      <c r="O35" s="39"/>
    </row>
    <row r="36" spans="1:15" s="3" customFormat="1" ht="18.75" customHeight="1" x14ac:dyDescent="0.25">
      <c r="A36" s="71">
        <v>33</v>
      </c>
      <c r="B36" s="36" t="s">
        <v>150</v>
      </c>
      <c r="C36" s="36" t="s">
        <v>155</v>
      </c>
      <c r="D36" s="36" t="s">
        <v>152</v>
      </c>
      <c r="E36" s="9" t="s">
        <v>1589</v>
      </c>
      <c r="F36" s="38" t="s">
        <v>1178</v>
      </c>
      <c r="G36" s="72" t="s">
        <v>156</v>
      </c>
      <c r="H36" s="72" t="s">
        <v>124</v>
      </c>
      <c r="I36" s="107" t="s">
        <v>1606</v>
      </c>
      <c r="J36" s="107" t="s">
        <v>425</v>
      </c>
      <c r="K36" s="36">
        <v>1</v>
      </c>
      <c r="L36" s="35" t="s">
        <v>232</v>
      </c>
      <c r="M36" s="71" t="s">
        <v>1255</v>
      </c>
      <c r="N36" s="71" t="s">
        <v>1256</v>
      </c>
      <c r="O36" s="72"/>
    </row>
    <row r="37" spans="1:15" s="3" customFormat="1" ht="25.5" x14ac:dyDescent="0.25">
      <c r="A37" s="71">
        <v>34</v>
      </c>
      <c r="B37" s="36" t="s">
        <v>150</v>
      </c>
      <c r="C37" s="36" t="s">
        <v>157</v>
      </c>
      <c r="D37" s="36" t="s">
        <v>152</v>
      </c>
      <c r="E37" s="9" t="s">
        <v>1589</v>
      </c>
      <c r="F37" s="38" t="s">
        <v>1179</v>
      </c>
      <c r="G37" s="72" t="s">
        <v>119</v>
      </c>
      <c r="H37" s="72" t="s">
        <v>39</v>
      </c>
      <c r="I37" s="107" t="s">
        <v>1613</v>
      </c>
      <c r="J37" s="107" t="s">
        <v>1614</v>
      </c>
      <c r="K37" s="36">
        <v>1</v>
      </c>
      <c r="L37" s="72" t="s">
        <v>550</v>
      </c>
      <c r="M37" s="71" t="s">
        <v>1257</v>
      </c>
      <c r="N37" s="71" t="s">
        <v>1258</v>
      </c>
      <c r="O37" s="72"/>
    </row>
    <row r="38" spans="1:15" s="3" customFormat="1" ht="25.5" x14ac:dyDescent="0.25">
      <c r="A38" s="71">
        <v>35</v>
      </c>
      <c r="B38" s="36" t="s">
        <v>441</v>
      </c>
      <c r="C38" s="36" t="s">
        <v>448</v>
      </c>
      <c r="D38" s="36" t="s">
        <v>41</v>
      </c>
      <c r="E38" s="9" t="s">
        <v>1589</v>
      </c>
      <c r="F38" s="38" t="s">
        <v>1181</v>
      </c>
      <c r="G38" s="41" t="s">
        <v>439</v>
      </c>
      <c r="H38" s="41" t="s">
        <v>439</v>
      </c>
      <c r="I38" s="109">
        <v>42851</v>
      </c>
      <c r="J38" s="109">
        <v>44236</v>
      </c>
      <c r="K38" s="36">
        <v>1</v>
      </c>
      <c r="L38" s="72">
        <v>44236</v>
      </c>
      <c r="M38" s="71" t="s">
        <v>1486</v>
      </c>
      <c r="N38" s="71" t="s">
        <v>1485</v>
      </c>
      <c r="O38" s="36"/>
    </row>
    <row r="39" spans="1:15" s="3" customFormat="1" ht="25.5" x14ac:dyDescent="0.25">
      <c r="A39" s="71">
        <v>36</v>
      </c>
      <c r="B39" s="36" t="s">
        <v>317</v>
      </c>
      <c r="C39" s="36" t="s">
        <v>1301</v>
      </c>
      <c r="D39" s="36" t="s">
        <v>321</v>
      </c>
      <c r="E39" s="9" t="s">
        <v>1589</v>
      </c>
      <c r="F39" s="38" t="s">
        <v>323</v>
      </c>
      <c r="G39" s="72" t="s">
        <v>324</v>
      </c>
      <c r="H39" s="72" t="s">
        <v>325</v>
      </c>
      <c r="I39" s="107" t="s">
        <v>1639</v>
      </c>
      <c r="J39" s="107" t="s">
        <v>1639</v>
      </c>
      <c r="K39" s="36">
        <v>1</v>
      </c>
      <c r="L39" s="46" t="s">
        <v>738</v>
      </c>
      <c r="M39" s="45" t="s">
        <v>1266</v>
      </c>
      <c r="N39" s="45" t="s">
        <v>732</v>
      </c>
      <c r="O39" s="72"/>
    </row>
    <row r="40" spans="1:15" s="3" customFormat="1" ht="25.5" x14ac:dyDescent="0.25">
      <c r="A40" s="71">
        <v>37</v>
      </c>
      <c r="B40" s="34" t="s">
        <v>351</v>
      </c>
      <c r="C40" s="71" t="s">
        <v>352</v>
      </c>
      <c r="D40" s="36">
        <v>66</v>
      </c>
      <c r="E40" s="9" t="s">
        <v>1591</v>
      </c>
      <c r="F40" s="40" t="s">
        <v>353</v>
      </c>
      <c r="G40" s="41">
        <v>44243</v>
      </c>
      <c r="H40" s="41">
        <v>44245</v>
      </c>
      <c r="I40" s="109">
        <v>43840</v>
      </c>
      <c r="J40" s="109">
        <v>44260</v>
      </c>
      <c r="K40" s="36">
        <v>1</v>
      </c>
      <c r="L40" s="35" t="s">
        <v>561</v>
      </c>
      <c r="M40" s="71" t="s">
        <v>1487</v>
      </c>
      <c r="N40" s="71" t="s">
        <v>1488</v>
      </c>
      <c r="O40" s="39">
        <v>17021200</v>
      </c>
    </row>
    <row r="41" spans="1:15" s="3" customFormat="1" ht="34.5" customHeight="1" x14ac:dyDescent="0.25">
      <c r="A41" s="71">
        <v>38</v>
      </c>
      <c r="B41" s="34" t="s">
        <v>351</v>
      </c>
      <c r="C41" s="36" t="s">
        <v>491</v>
      </c>
      <c r="D41" s="36">
        <v>66</v>
      </c>
      <c r="E41" s="9" t="s">
        <v>1591</v>
      </c>
      <c r="F41" s="38" t="s">
        <v>492</v>
      </c>
      <c r="G41" s="72">
        <v>43859</v>
      </c>
      <c r="H41" s="72">
        <v>43861</v>
      </c>
      <c r="I41" s="107">
        <v>43714</v>
      </c>
      <c r="J41" s="107">
        <v>44105</v>
      </c>
      <c r="K41" s="36">
        <v>2</v>
      </c>
      <c r="L41" s="72" t="s">
        <v>562</v>
      </c>
      <c r="M41" s="71" t="s">
        <v>1477</v>
      </c>
      <c r="N41" s="71" t="s">
        <v>1267</v>
      </c>
      <c r="O41" s="39">
        <v>40178837</v>
      </c>
    </row>
    <row r="42" spans="1:15" s="3" customFormat="1" ht="25.5" x14ac:dyDescent="0.25">
      <c r="A42" s="71">
        <v>39</v>
      </c>
      <c r="B42" s="36" t="s">
        <v>187</v>
      </c>
      <c r="C42" s="71" t="s">
        <v>197</v>
      </c>
      <c r="D42" s="36" t="s">
        <v>196</v>
      </c>
      <c r="E42" s="9" t="s">
        <v>1590</v>
      </c>
      <c r="F42" s="40" t="s">
        <v>198</v>
      </c>
      <c r="G42" s="72">
        <v>44238</v>
      </c>
      <c r="H42" s="72">
        <v>44256</v>
      </c>
      <c r="I42" s="107" t="s">
        <v>693</v>
      </c>
      <c r="J42" s="107" t="s">
        <v>693</v>
      </c>
      <c r="K42" s="64">
        <v>2</v>
      </c>
      <c r="L42" s="72" t="s">
        <v>693</v>
      </c>
      <c r="M42" s="71" t="s">
        <v>1489</v>
      </c>
      <c r="N42" s="71" t="s">
        <v>1490</v>
      </c>
      <c r="O42" s="72"/>
    </row>
    <row r="43" spans="1:15" s="3" customFormat="1" ht="29.25" customHeight="1" x14ac:dyDescent="0.25">
      <c r="A43" s="71">
        <v>40</v>
      </c>
      <c r="B43" s="36" t="s">
        <v>187</v>
      </c>
      <c r="C43" s="71" t="s">
        <v>199</v>
      </c>
      <c r="D43" s="36" t="s">
        <v>196</v>
      </c>
      <c r="E43" s="9" t="s">
        <v>1591</v>
      </c>
      <c r="F43" s="40" t="s">
        <v>200</v>
      </c>
      <c r="G43" s="72">
        <v>43965</v>
      </c>
      <c r="H43" s="72">
        <v>43980</v>
      </c>
      <c r="I43" s="107" t="s">
        <v>1716</v>
      </c>
      <c r="J43" s="107" t="s">
        <v>1717</v>
      </c>
      <c r="K43" s="64">
        <v>1</v>
      </c>
      <c r="L43" s="72" t="s">
        <v>286</v>
      </c>
      <c r="M43" s="71" t="s">
        <v>1476</v>
      </c>
      <c r="N43" s="71" t="s">
        <v>1259</v>
      </c>
      <c r="O43" s="72"/>
    </row>
    <row r="44" spans="1:15" s="3" customFormat="1" ht="38.25" x14ac:dyDescent="0.25">
      <c r="A44" s="71">
        <v>41</v>
      </c>
      <c r="B44" s="36" t="s">
        <v>187</v>
      </c>
      <c r="C44" s="71" t="s">
        <v>201</v>
      </c>
      <c r="D44" s="36" t="s">
        <v>196</v>
      </c>
      <c r="E44" s="9" t="s">
        <v>1591</v>
      </c>
      <c r="F44" s="40" t="s">
        <v>202</v>
      </c>
      <c r="G44" s="72">
        <v>43922</v>
      </c>
      <c r="H44" s="72">
        <v>43934</v>
      </c>
      <c r="I44" s="107" t="s">
        <v>1716</v>
      </c>
      <c r="J44" s="107" t="s">
        <v>1718</v>
      </c>
      <c r="K44" s="64">
        <v>1</v>
      </c>
      <c r="L44" s="72" t="s">
        <v>216</v>
      </c>
      <c r="M44" s="71" t="s">
        <v>1260</v>
      </c>
      <c r="N44" s="71" t="s">
        <v>1261</v>
      </c>
      <c r="O44" s="72"/>
    </row>
    <row r="45" spans="1:15" s="3" customFormat="1" ht="25.5" x14ac:dyDescent="0.25">
      <c r="A45" s="71">
        <v>42</v>
      </c>
      <c r="B45" s="36" t="s">
        <v>423</v>
      </c>
      <c r="C45" s="36" t="s">
        <v>1300</v>
      </c>
      <c r="D45" s="36" t="s">
        <v>321</v>
      </c>
      <c r="E45" s="9" t="s">
        <v>1589</v>
      </c>
      <c r="F45" s="38" t="s">
        <v>322</v>
      </c>
      <c r="G45" s="36" t="s">
        <v>320</v>
      </c>
      <c r="H45" s="36" t="s">
        <v>319</v>
      </c>
      <c r="I45" s="106" t="s">
        <v>363</v>
      </c>
      <c r="J45" s="106" t="s">
        <v>363</v>
      </c>
      <c r="K45" s="36">
        <v>1</v>
      </c>
      <c r="L45" s="35" t="s">
        <v>363</v>
      </c>
      <c r="M45" s="71" t="s">
        <v>1264</v>
      </c>
      <c r="N45" s="71" t="s">
        <v>1265</v>
      </c>
      <c r="O45" s="36"/>
    </row>
    <row r="46" spans="1:15" s="3" customFormat="1" ht="26.25" thickBot="1" x14ac:dyDescent="0.3">
      <c r="A46" s="85">
        <v>43</v>
      </c>
      <c r="B46" s="88" t="s">
        <v>351</v>
      </c>
      <c r="C46" s="82" t="s">
        <v>1399</v>
      </c>
      <c r="D46" s="88">
        <v>66</v>
      </c>
      <c r="E46" s="92" t="s">
        <v>1591</v>
      </c>
      <c r="F46" s="83" t="s">
        <v>1396</v>
      </c>
      <c r="G46" s="89">
        <v>43871</v>
      </c>
      <c r="H46" s="84">
        <v>44106</v>
      </c>
      <c r="I46" s="110">
        <v>43678</v>
      </c>
      <c r="J46" s="110">
        <v>43910</v>
      </c>
      <c r="K46" s="90">
        <v>1</v>
      </c>
      <c r="L46" s="91" t="s">
        <v>1406</v>
      </c>
      <c r="M46" s="85" t="s">
        <v>1397</v>
      </c>
      <c r="N46" s="85" t="s">
        <v>1398</v>
      </c>
      <c r="O46" s="67">
        <v>0.04</v>
      </c>
    </row>
    <row r="47" spans="1:15" s="3" customFormat="1" ht="25.5" customHeight="1" thickBot="1" x14ac:dyDescent="0.3">
      <c r="A47" s="78">
        <v>44</v>
      </c>
      <c r="B47" s="79" t="s">
        <v>187</v>
      </c>
      <c r="C47" s="78" t="s">
        <v>1507</v>
      </c>
      <c r="D47" s="79" t="s">
        <v>196</v>
      </c>
      <c r="E47" s="93" t="s">
        <v>1589</v>
      </c>
      <c r="F47" s="86" t="s">
        <v>1508</v>
      </c>
      <c r="G47" s="80">
        <v>44174</v>
      </c>
      <c r="H47" s="80">
        <v>44186</v>
      </c>
      <c r="I47" s="115">
        <v>43921</v>
      </c>
      <c r="J47" s="115" t="s">
        <v>554</v>
      </c>
      <c r="K47" s="87">
        <v>1</v>
      </c>
      <c r="L47" s="195" t="s">
        <v>1579</v>
      </c>
      <c r="M47" s="196"/>
      <c r="N47" s="197"/>
      <c r="O47" s="3" t="s">
        <v>1509</v>
      </c>
    </row>
    <row r="48" spans="1:15" s="3" customFormat="1" ht="13.5" customHeight="1" thickBot="1" x14ac:dyDescent="0.3">
      <c r="A48" s="75">
        <v>45</v>
      </c>
      <c r="B48" s="36" t="s">
        <v>187</v>
      </c>
      <c r="C48" s="75" t="s">
        <v>1510</v>
      </c>
      <c r="D48" s="36" t="s">
        <v>196</v>
      </c>
      <c r="E48" s="9" t="s">
        <v>1590</v>
      </c>
      <c r="F48" s="40" t="s">
        <v>1511</v>
      </c>
      <c r="G48" s="76">
        <v>44020</v>
      </c>
      <c r="H48" s="76">
        <v>44025</v>
      </c>
      <c r="I48" s="107">
        <v>44025</v>
      </c>
      <c r="J48" s="107">
        <v>44025</v>
      </c>
      <c r="K48" s="64">
        <v>1</v>
      </c>
      <c r="L48" s="195" t="s">
        <v>1579</v>
      </c>
      <c r="M48" s="196"/>
      <c r="N48" s="197"/>
      <c r="O48" s="3" t="s">
        <v>1512</v>
      </c>
    </row>
    <row r="49" spans="1:15" s="3" customFormat="1" ht="30" customHeight="1" thickBot="1" x14ac:dyDescent="0.3">
      <c r="A49" s="75">
        <v>46</v>
      </c>
      <c r="B49" s="36" t="s">
        <v>187</v>
      </c>
      <c r="C49" s="75" t="s">
        <v>1513</v>
      </c>
      <c r="D49" s="36" t="s">
        <v>196</v>
      </c>
      <c r="E49" s="9" t="s">
        <v>1590</v>
      </c>
      <c r="F49" s="40" t="s">
        <v>1514</v>
      </c>
      <c r="G49" s="76">
        <v>44020</v>
      </c>
      <c r="H49" s="76">
        <v>44025</v>
      </c>
      <c r="I49" s="107">
        <v>44025</v>
      </c>
      <c r="J49" s="107">
        <v>44025</v>
      </c>
      <c r="K49" s="64">
        <v>1</v>
      </c>
      <c r="L49" s="195" t="s">
        <v>1579</v>
      </c>
      <c r="M49" s="196"/>
      <c r="N49" s="197"/>
      <c r="O49" s="3" t="s">
        <v>1512</v>
      </c>
    </row>
    <row r="50" spans="1:15" s="3" customFormat="1" ht="26.25" thickBot="1" x14ac:dyDescent="0.3">
      <c r="A50" s="75">
        <v>47</v>
      </c>
      <c r="B50" s="36" t="s">
        <v>187</v>
      </c>
      <c r="C50" s="75" t="s">
        <v>1515</v>
      </c>
      <c r="D50" s="36" t="s">
        <v>196</v>
      </c>
      <c r="E50" s="9" t="s">
        <v>1592</v>
      </c>
      <c r="F50" s="40" t="s">
        <v>1516</v>
      </c>
      <c r="G50" s="76">
        <v>44212</v>
      </c>
      <c r="H50" s="76">
        <v>44252</v>
      </c>
      <c r="I50" s="107" t="s">
        <v>1719</v>
      </c>
      <c r="J50" s="107" t="s">
        <v>1652</v>
      </c>
      <c r="K50" s="64">
        <v>2</v>
      </c>
      <c r="L50" s="195" t="s">
        <v>1579</v>
      </c>
      <c r="M50" s="196"/>
      <c r="N50" s="197"/>
      <c r="O50" s="3" t="s">
        <v>1517</v>
      </c>
    </row>
    <row r="51" spans="1:15" s="3" customFormat="1" ht="13.5" customHeight="1" thickBot="1" x14ac:dyDescent="0.3">
      <c r="A51" s="75">
        <v>48</v>
      </c>
      <c r="B51" s="36" t="s">
        <v>187</v>
      </c>
      <c r="C51" s="75" t="s">
        <v>1518</v>
      </c>
      <c r="D51" s="36" t="s">
        <v>196</v>
      </c>
      <c r="E51" s="9" t="s">
        <v>1592</v>
      </c>
      <c r="F51" s="40" t="s">
        <v>1519</v>
      </c>
      <c r="G51" s="76">
        <v>44282</v>
      </c>
      <c r="H51" s="76">
        <v>44289</v>
      </c>
      <c r="I51" s="107" t="s">
        <v>959</v>
      </c>
      <c r="J51" s="107" t="s">
        <v>959</v>
      </c>
      <c r="K51" s="64">
        <v>2</v>
      </c>
      <c r="L51" s="195" t="s">
        <v>1579</v>
      </c>
      <c r="M51" s="196"/>
      <c r="N51" s="197"/>
      <c r="O51" s="3" t="s">
        <v>1520</v>
      </c>
    </row>
    <row r="52" spans="1:15" s="3" customFormat="1" ht="26.25" thickBot="1" x14ac:dyDescent="0.3">
      <c r="A52" s="75">
        <v>49</v>
      </c>
      <c r="B52" s="36" t="s">
        <v>373</v>
      </c>
      <c r="C52" s="36" t="s">
        <v>1521</v>
      </c>
      <c r="D52" s="36">
        <v>66</v>
      </c>
      <c r="E52" s="9" t="s">
        <v>1591</v>
      </c>
      <c r="F52" s="40" t="s">
        <v>1522</v>
      </c>
      <c r="G52" s="34" t="s">
        <v>1523</v>
      </c>
      <c r="H52" s="75" t="s">
        <v>1524</v>
      </c>
      <c r="I52" s="94" t="s">
        <v>1681</v>
      </c>
      <c r="J52" s="94" t="s">
        <v>1686</v>
      </c>
      <c r="K52" s="36">
        <v>1</v>
      </c>
      <c r="L52" s="195" t="s">
        <v>1579</v>
      </c>
      <c r="M52" s="196"/>
      <c r="N52" s="197"/>
      <c r="O52" s="3" t="s">
        <v>1525</v>
      </c>
    </row>
    <row r="53" spans="1:15" s="3" customFormat="1" ht="21.75" customHeight="1" thickBot="1" x14ac:dyDescent="0.3">
      <c r="A53" s="75">
        <v>50</v>
      </c>
      <c r="B53" s="112" t="s">
        <v>791</v>
      </c>
      <c r="C53" s="36" t="s">
        <v>1527</v>
      </c>
      <c r="D53" s="36" t="s">
        <v>41</v>
      </c>
      <c r="E53" s="9" t="s">
        <v>1589</v>
      </c>
      <c r="F53" s="38" t="s">
        <v>1528</v>
      </c>
      <c r="G53" s="35" t="s">
        <v>1529</v>
      </c>
      <c r="H53" s="35" t="s">
        <v>1529</v>
      </c>
      <c r="I53" s="108" t="s">
        <v>1523</v>
      </c>
      <c r="J53" s="108" t="s">
        <v>693</v>
      </c>
      <c r="K53" s="64">
        <v>1</v>
      </c>
      <c r="L53" s="195" t="s">
        <v>1579</v>
      </c>
      <c r="M53" s="196"/>
      <c r="N53" s="197"/>
      <c r="O53" s="3" t="s">
        <v>1530</v>
      </c>
    </row>
    <row r="54" spans="1:15" s="3" customFormat="1" ht="13.5" customHeight="1" thickBot="1" x14ac:dyDescent="0.3">
      <c r="A54" s="75">
        <v>51</v>
      </c>
      <c r="B54" s="75" t="s">
        <v>791</v>
      </c>
      <c r="C54" s="75" t="s">
        <v>1531</v>
      </c>
      <c r="D54" s="75" t="s">
        <v>135</v>
      </c>
      <c r="E54" s="37" t="s">
        <v>1589</v>
      </c>
      <c r="F54" s="75" t="s">
        <v>1532</v>
      </c>
      <c r="G54" s="35" t="s">
        <v>1533</v>
      </c>
      <c r="H54" s="35" t="s">
        <v>1534</v>
      </c>
      <c r="I54" s="108" t="s">
        <v>1605</v>
      </c>
      <c r="J54" s="108" t="s">
        <v>257</v>
      </c>
      <c r="K54" s="49">
        <v>1</v>
      </c>
      <c r="L54" s="195" t="s">
        <v>1579</v>
      </c>
      <c r="M54" s="196"/>
      <c r="N54" s="197"/>
      <c r="O54" s="3" t="s">
        <v>1535</v>
      </c>
    </row>
    <row r="55" spans="1:15" s="3" customFormat="1" ht="25.5" x14ac:dyDescent="0.25">
      <c r="A55" s="75">
        <v>52</v>
      </c>
      <c r="B55" s="75" t="s">
        <v>214</v>
      </c>
      <c r="C55" s="75" t="s">
        <v>1536</v>
      </c>
      <c r="D55" s="75" t="s">
        <v>92</v>
      </c>
      <c r="E55" s="37" t="s">
        <v>1590</v>
      </c>
      <c r="F55" s="75" t="s">
        <v>1537</v>
      </c>
      <c r="G55" s="75" t="s">
        <v>1538</v>
      </c>
      <c r="H55" s="75" t="s">
        <v>1539</v>
      </c>
      <c r="I55" s="94" t="s">
        <v>1743</v>
      </c>
      <c r="J55" s="94" t="s">
        <v>1744</v>
      </c>
      <c r="K55" s="34">
        <v>2</v>
      </c>
      <c r="L55" s="195" t="s">
        <v>1579</v>
      </c>
      <c r="M55" s="196"/>
      <c r="N55" s="197"/>
      <c r="O55" s="3" t="s">
        <v>1535</v>
      </c>
    </row>
    <row r="56" spans="1:15" s="3" customFormat="1" ht="17.25" customHeight="1" x14ac:dyDescent="0.25">
      <c r="E56" s="26"/>
      <c r="F56" s="31"/>
      <c r="K56" s="65">
        <f>SUM(K4:K55)</f>
        <v>60</v>
      </c>
    </row>
    <row r="57" spans="1:15" s="3" customFormat="1" x14ac:dyDescent="0.25">
      <c r="E57" s="26"/>
      <c r="F57" s="31"/>
    </row>
    <row r="58" spans="1:15" s="3" customFormat="1" x14ac:dyDescent="0.25">
      <c r="E58" s="26"/>
      <c r="F58" s="31"/>
    </row>
    <row r="59" spans="1:15" s="3" customFormat="1" x14ac:dyDescent="0.25">
      <c r="E59" s="26"/>
      <c r="F59" s="31"/>
    </row>
    <row r="60" spans="1:15" s="3" customFormat="1" x14ac:dyDescent="0.25">
      <c r="E60" s="26"/>
      <c r="F60" s="31"/>
    </row>
    <row r="61" spans="1:15" s="3" customFormat="1" x14ac:dyDescent="0.25">
      <c r="E61" s="26"/>
      <c r="F61" s="31"/>
    </row>
    <row r="62" spans="1:15" s="3" customFormat="1" x14ac:dyDescent="0.25">
      <c r="E62" s="26"/>
      <c r="F62" s="31"/>
    </row>
    <row r="63" spans="1:15" s="3" customFormat="1" x14ac:dyDescent="0.25">
      <c r="E63" s="26"/>
      <c r="F63" s="31"/>
    </row>
    <row r="64" spans="1:15" s="3" customFormat="1" x14ac:dyDescent="0.25">
      <c r="E64" s="26"/>
      <c r="F64" s="31"/>
    </row>
    <row r="65" spans="5:6" s="3" customFormat="1" x14ac:dyDescent="0.25">
      <c r="E65" s="26"/>
      <c r="F65" s="31"/>
    </row>
    <row r="66" spans="5:6" s="3" customFormat="1" x14ac:dyDescent="0.25">
      <c r="E66" s="26"/>
      <c r="F66" s="31"/>
    </row>
    <row r="67" spans="5:6" s="3" customFormat="1" x14ac:dyDescent="0.25">
      <c r="E67" s="26"/>
      <c r="F67" s="31"/>
    </row>
    <row r="68" spans="5:6" s="3" customFormat="1" x14ac:dyDescent="0.25">
      <c r="E68" s="26"/>
      <c r="F68" s="31"/>
    </row>
    <row r="69" spans="5:6" s="3" customFormat="1" x14ac:dyDescent="0.25">
      <c r="E69" s="26"/>
      <c r="F69" s="31"/>
    </row>
    <row r="70" spans="5:6" s="3" customFormat="1" x14ac:dyDescent="0.25">
      <c r="E70" s="26"/>
      <c r="F70" s="31"/>
    </row>
    <row r="71" spans="5:6" s="3" customFormat="1" x14ac:dyDescent="0.25">
      <c r="E71" s="26"/>
      <c r="F71" s="31"/>
    </row>
    <row r="72" spans="5:6" s="3" customFormat="1" x14ac:dyDescent="0.25">
      <c r="E72" s="26"/>
      <c r="F72" s="31"/>
    </row>
    <row r="73" spans="5:6" s="3" customFormat="1" x14ac:dyDescent="0.25">
      <c r="E73" s="26"/>
      <c r="F73" s="31"/>
    </row>
    <row r="74" spans="5:6" s="3" customFormat="1" x14ac:dyDescent="0.25">
      <c r="E74" s="26"/>
      <c r="F74" s="31"/>
    </row>
    <row r="75" spans="5:6" s="3" customFormat="1" x14ac:dyDescent="0.25">
      <c r="E75" s="26"/>
      <c r="F75" s="31"/>
    </row>
    <row r="76" spans="5:6" s="3" customFormat="1" x14ac:dyDescent="0.25">
      <c r="E76" s="26"/>
      <c r="F76" s="31"/>
    </row>
    <row r="77" spans="5:6" s="3" customFormat="1" x14ac:dyDescent="0.25">
      <c r="E77" s="26"/>
      <c r="F77" s="31"/>
    </row>
    <row r="78" spans="5:6" s="3" customFormat="1" x14ac:dyDescent="0.25">
      <c r="E78" s="26"/>
      <c r="F78" s="31"/>
    </row>
    <row r="79" spans="5:6" s="3" customFormat="1" x14ac:dyDescent="0.25">
      <c r="E79" s="26"/>
      <c r="F79" s="31"/>
    </row>
    <row r="80" spans="5:6" s="3" customFormat="1" x14ac:dyDescent="0.25">
      <c r="E80" s="26"/>
      <c r="F80" s="31"/>
    </row>
    <row r="81" spans="5:6" s="3" customFormat="1" x14ac:dyDescent="0.25">
      <c r="E81" s="26"/>
      <c r="F81" s="31"/>
    </row>
    <row r="82" spans="5:6" s="3" customFormat="1" x14ac:dyDescent="0.25">
      <c r="E82" s="26"/>
      <c r="F82" s="31"/>
    </row>
    <row r="83" spans="5:6" s="3" customFormat="1" x14ac:dyDescent="0.25">
      <c r="E83" s="26"/>
      <c r="F83" s="31"/>
    </row>
    <row r="84" spans="5:6" s="3" customFormat="1" x14ac:dyDescent="0.25">
      <c r="E84" s="26"/>
      <c r="F84" s="31"/>
    </row>
    <row r="85" spans="5:6" s="3" customFormat="1" x14ac:dyDescent="0.25">
      <c r="E85" s="26"/>
      <c r="F85" s="31"/>
    </row>
    <row r="86" spans="5:6" s="3" customFormat="1" x14ac:dyDescent="0.25">
      <c r="E86" s="26"/>
      <c r="F86" s="31"/>
    </row>
    <row r="87" spans="5:6" s="3" customFormat="1" x14ac:dyDescent="0.25">
      <c r="E87" s="26"/>
      <c r="F87" s="31"/>
    </row>
    <row r="88" spans="5:6" s="3" customFormat="1" x14ac:dyDescent="0.25">
      <c r="E88" s="26"/>
      <c r="F88" s="31"/>
    </row>
    <row r="89" spans="5:6" s="3" customFormat="1" x14ac:dyDescent="0.25">
      <c r="E89" s="26"/>
      <c r="F89" s="31"/>
    </row>
    <row r="90" spans="5:6" s="3" customFormat="1" x14ac:dyDescent="0.25">
      <c r="E90" s="26"/>
      <c r="F90" s="31"/>
    </row>
    <row r="91" spans="5:6" s="3" customFormat="1" x14ac:dyDescent="0.25">
      <c r="E91" s="26"/>
      <c r="F91" s="31"/>
    </row>
    <row r="92" spans="5:6" s="3" customFormat="1" x14ac:dyDescent="0.25">
      <c r="E92" s="26"/>
      <c r="F92" s="31"/>
    </row>
    <row r="93" spans="5:6" s="3" customFormat="1" x14ac:dyDescent="0.25">
      <c r="E93" s="26"/>
      <c r="F93" s="31"/>
    </row>
    <row r="94" spans="5:6" s="3" customFormat="1" x14ac:dyDescent="0.25">
      <c r="E94" s="26"/>
      <c r="F94" s="31"/>
    </row>
    <row r="95" spans="5:6" s="3" customFormat="1" x14ac:dyDescent="0.25">
      <c r="E95" s="26"/>
      <c r="F95" s="31"/>
    </row>
    <row r="96" spans="5:6" s="3" customFormat="1" x14ac:dyDescent="0.25">
      <c r="E96" s="26"/>
      <c r="F96" s="31"/>
    </row>
    <row r="97" spans="5:6" s="3" customFormat="1" x14ac:dyDescent="0.25">
      <c r="E97" s="26"/>
      <c r="F97" s="31"/>
    </row>
    <row r="98" spans="5:6" s="3" customFormat="1" x14ac:dyDescent="0.25">
      <c r="E98" s="26"/>
      <c r="F98" s="31"/>
    </row>
    <row r="99" spans="5:6" s="3" customFormat="1" x14ac:dyDescent="0.25">
      <c r="E99" s="26"/>
      <c r="F99" s="31"/>
    </row>
    <row r="100" spans="5:6" s="3" customFormat="1" x14ac:dyDescent="0.25">
      <c r="E100" s="26"/>
      <c r="F100" s="31"/>
    </row>
    <row r="101" spans="5:6" s="3" customFormat="1" x14ac:dyDescent="0.25">
      <c r="E101" s="26"/>
      <c r="F101" s="31"/>
    </row>
    <row r="102" spans="5:6" s="3" customFormat="1" x14ac:dyDescent="0.25">
      <c r="E102" s="26"/>
      <c r="F102" s="31"/>
    </row>
    <row r="103" spans="5:6" s="3" customFormat="1" x14ac:dyDescent="0.25">
      <c r="E103" s="26"/>
      <c r="F103" s="31"/>
    </row>
    <row r="104" spans="5:6" s="3" customFormat="1" x14ac:dyDescent="0.25">
      <c r="E104" s="26"/>
      <c r="F104" s="31"/>
    </row>
    <row r="105" spans="5:6" s="3" customFormat="1" x14ac:dyDescent="0.25">
      <c r="E105" s="26"/>
      <c r="F105" s="31"/>
    </row>
    <row r="106" spans="5:6" s="3" customFormat="1" x14ac:dyDescent="0.25">
      <c r="E106" s="26"/>
      <c r="F106" s="31"/>
    </row>
    <row r="107" spans="5:6" s="3" customFormat="1" x14ac:dyDescent="0.25">
      <c r="E107" s="26"/>
      <c r="F107" s="31"/>
    </row>
    <row r="108" spans="5:6" s="3" customFormat="1" x14ac:dyDescent="0.25">
      <c r="E108" s="26"/>
      <c r="F108" s="31"/>
    </row>
    <row r="109" spans="5:6" s="3" customFormat="1" x14ac:dyDescent="0.25">
      <c r="E109" s="26"/>
      <c r="F109" s="31"/>
    </row>
    <row r="110" spans="5:6" s="3" customFormat="1" x14ac:dyDescent="0.25">
      <c r="E110" s="26"/>
      <c r="F110" s="31"/>
    </row>
    <row r="111" spans="5:6" s="3" customFormat="1" x14ac:dyDescent="0.25">
      <c r="E111" s="26"/>
      <c r="F111" s="31"/>
    </row>
    <row r="112" spans="5:6" s="3" customFormat="1" x14ac:dyDescent="0.25">
      <c r="E112" s="26"/>
      <c r="F112" s="31"/>
    </row>
    <row r="113" spans="5:6" s="3" customFormat="1" x14ac:dyDescent="0.25">
      <c r="E113" s="26"/>
      <c r="F113" s="31"/>
    </row>
    <row r="114" spans="5:6" s="3" customFormat="1" x14ac:dyDescent="0.25">
      <c r="E114" s="26"/>
      <c r="F114" s="31"/>
    </row>
    <row r="115" spans="5:6" s="3" customFormat="1" x14ac:dyDescent="0.25">
      <c r="E115" s="26"/>
      <c r="F115" s="31"/>
    </row>
    <row r="116" spans="5:6" s="3" customFormat="1" x14ac:dyDescent="0.25">
      <c r="E116" s="26"/>
      <c r="F116" s="31"/>
    </row>
    <row r="117" spans="5:6" s="3" customFormat="1" x14ac:dyDescent="0.25">
      <c r="E117" s="26"/>
      <c r="F117" s="31"/>
    </row>
    <row r="118" spans="5:6" s="3" customFormat="1" x14ac:dyDescent="0.25">
      <c r="E118" s="26"/>
      <c r="F118" s="31"/>
    </row>
    <row r="119" spans="5:6" s="3" customFormat="1" x14ac:dyDescent="0.25">
      <c r="E119" s="26"/>
      <c r="F119" s="31"/>
    </row>
    <row r="120" spans="5:6" s="3" customFormat="1" x14ac:dyDescent="0.25">
      <c r="E120" s="26"/>
      <c r="F120" s="31"/>
    </row>
    <row r="121" spans="5:6" s="3" customFormat="1" x14ac:dyDescent="0.25">
      <c r="E121" s="26"/>
      <c r="F121" s="31"/>
    </row>
    <row r="122" spans="5:6" s="3" customFormat="1" x14ac:dyDescent="0.25">
      <c r="E122" s="26"/>
      <c r="F122" s="31"/>
    </row>
    <row r="123" spans="5:6" s="3" customFormat="1" x14ac:dyDescent="0.25">
      <c r="E123" s="26"/>
      <c r="F123" s="31"/>
    </row>
    <row r="124" spans="5:6" s="3" customFormat="1" x14ac:dyDescent="0.25">
      <c r="E124" s="26"/>
      <c r="F124" s="31"/>
    </row>
    <row r="125" spans="5:6" s="3" customFormat="1" x14ac:dyDescent="0.25">
      <c r="E125" s="26"/>
      <c r="F125" s="31"/>
    </row>
    <row r="126" spans="5:6" s="3" customFormat="1" x14ac:dyDescent="0.25">
      <c r="E126" s="26"/>
      <c r="F126" s="31"/>
    </row>
    <row r="127" spans="5:6" s="3" customFormat="1" x14ac:dyDescent="0.25">
      <c r="E127" s="26"/>
      <c r="F127" s="31"/>
    </row>
    <row r="128" spans="5:6" s="3" customFormat="1" x14ac:dyDescent="0.25">
      <c r="E128" s="26"/>
      <c r="F128" s="31"/>
    </row>
    <row r="129" spans="5:6" s="3" customFormat="1" x14ac:dyDescent="0.25">
      <c r="E129" s="26"/>
      <c r="F129" s="31"/>
    </row>
    <row r="130" spans="5:6" s="3" customFormat="1" x14ac:dyDescent="0.25">
      <c r="E130" s="26"/>
      <c r="F130" s="31"/>
    </row>
    <row r="131" spans="5:6" s="3" customFormat="1" x14ac:dyDescent="0.25">
      <c r="E131" s="26"/>
      <c r="F131" s="31"/>
    </row>
    <row r="132" spans="5:6" s="3" customFormat="1" x14ac:dyDescent="0.25">
      <c r="E132" s="26"/>
      <c r="F132" s="31"/>
    </row>
    <row r="133" spans="5:6" s="3" customFormat="1" x14ac:dyDescent="0.25">
      <c r="E133" s="26"/>
      <c r="F133" s="31"/>
    </row>
    <row r="134" spans="5:6" s="3" customFormat="1" x14ac:dyDescent="0.25">
      <c r="E134" s="26"/>
      <c r="F134" s="31"/>
    </row>
    <row r="135" spans="5:6" s="3" customFormat="1" x14ac:dyDescent="0.25">
      <c r="E135" s="26"/>
      <c r="F135" s="31"/>
    </row>
    <row r="136" spans="5:6" s="3" customFormat="1" x14ac:dyDescent="0.25">
      <c r="E136" s="26"/>
      <c r="F136" s="31"/>
    </row>
    <row r="137" spans="5:6" s="3" customFormat="1" x14ac:dyDescent="0.25">
      <c r="E137" s="26"/>
      <c r="F137" s="31"/>
    </row>
    <row r="138" spans="5:6" s="3" customFormat="1" x14ac:dyDescent="0.25">
      <c r="E138" s="26"/>
      <c r="F138" s="31"/>
    </row>
    <row r="139" spans="5:6" s="3" customFormat="1" x14ac:dyDescent="0.25">
      <c r="E139" s="26"/>
      <c r="F139" s="31"/>
    </row>
    <row r="140" spans="5:6" s="3" customFormat="1" x14ac:dyDescent="0.25">
      <c r="E140" s="26"/>
      <c r="F140" s="31"/>
    </row>
    <row r="141" spans="5:6" s="3" customFormat="1" x14ac:dyDescent="0.25">
      <c r="E141" s="26"/>
      <c r="F141" s="31"/>
    </row>
    <row r="142" spans="5:6" s="3" customFormat="1" x14ac:dyDescent="0.25">
      <c r="E142" s="26"/>
      <c r="F142" s="31"/>
    </row>
    <row r="143" spans="5:6" s="3" customFormat="1" x14ac:dyDescent="0.25">
      <c r="E143" s="26"/>
      <c r="F143" s="31"/>
    </row>
    <row r="144" spans="5:6" s="3" customFormat="1" x14ac:dyDescent="0.25">
      <c r="E144" s="26"/>
      <c r="F144" s="31"/>
    </row>
    <row r="145" spans="5:6" s="3" customFormat="1" x14ac:dyDescent="0.25">
      <c r="E145" s="26"/>
      <c r="F145" s="31"/>
    </row>
    <row r="146" spans="5:6" s="3" customFormat="1" x14ac:dyDescent="0.25">
      <c r="E146" s="26"/>
      <c r="F146" s="31"/>
    </row>
    <row r="147" spans="5:6" s="3" customFormat="1" x14ac:dyDescent="0.25">
      <c r="E147" s="26"/>
      <c r="F147" s="31"/>
    </row>
    <row r="148" spans="5:6" s="3" customFormat="1" x14ac:dyDescent="0.25">
      <c r="E148" s="26"/>
      <c r="F148" s="31"/>
    </row>
    <row r="149" spans="5:6" s="3" customFormat="1" x14ac:dyDescent="0.25">
      <c r="E149" s="26"/>
      <c r="F149" s="31"/>
    </row>
    <row r="150" spans="5:6" s="3" customFormat="1" x14ac:dyDescent="0.25">
      <c r="E150" s="26"/>
      <c r="F150" s="31"/>
    </row>
    <row r="151" spans="5:6" s="3" customFormat="1" x14ac:dyDescent="0.25">
      <c r="E151" s="26"/>
      <c r="F151" s="31"/>
    </row>
    <row r="152" spans="5:6" s="3" customFormat="1" x14ac:dyDescent="0.25">
      <c r="E152" s="26"/>
      <c r="F152" s="31"/>
    </row>
    <row r="153" spans="5:6" s="3" customFormat="1" x14ac:dyDescent="0.25">
      <c r="E153" s="26"/>
      <c r="F153" s="31"/>
    </row>
    <row r="154" spans="5:6" s="3" customFormat="1" x14ac:dyDescent="0.25">
      <c r="E154" s="26"/>
      <c r="F154" s="31"/>
    </row>
    <row r="155" spans="5:6" s="3" customFormat="1" x14ac:dyDescent="0.25">
      <c r="E155" s="26"/>
      <c r="F155" s="31"/>
    </row>
    <row r="156" spans="5:6" s="3" customFormat="1" x14ac:dyDescent="0.25">
      <c r="E156" s="26"/>
      <c r="F156" s="31"/>
    </row>
    <row r="157" spans="5:6" s="3" customFormat="1" x14ac:dyDescent="0.25">
      <c r="E157" s="26"/>
      <c r="F157" s="31"/>
    </row>
    <row r="158" spans="5:6" s="3" customFormat="1" x14ac:dyDescent="0.25">
      <c r="E158" s="26"/>
      <c r="F158" s="31"/>
    </row>
    <row r="159" spans="5:6" s="3" customFormat="1" x14ac:dyDescent="0.25">
      <c r="E159" s="26"/>
      <c r="F159" s="31"/>
    </row>
    <row r="160" spans="5:6" s="3" customFormat="1" x14ac:dyDescent="0.25">
      <c r="E160" s="26"/>
      <c r="F160" s="31"/>
    </row>
    <row r="161" spans="5:6" s="3" customFormat="1" x14ac:dyDescent="0.25">
      <c r="E161" s="26"/>
      <c r="F161" s="31"/>
    </row>
    <row r="162" spans="5:6" s="3" customFormat="1" x14ac:dyDescent="0.25">
      <c r="E162" s="26"/>
      <c r="F162" s="31"/>
    </row>
    <row r="163" spans="5:6" s="3" customFormat="1" x14ac:dyDescent="0.25">
      <c r="E163" s="26"/>
      <c r="F163" s="31"/>
    </row>
    <row r="164" spans="5:6" s="3" customFormat="1" x14ac:dyDescent="0.25">
      <c r="E164" s="26"/>
      <c r="F164" s="31"/>
    </row>
    <row r="165" spans="5:6" s="3" customFormat="1" x14ac:dyDescent="0.25">
      <c r="E165" s="26"/>
      <c r="F165" s="31"/>
    </row>
    <row r="166" spans="5:6" s="3" customFormat="1" x14ac:dyDescent="0.25">
      <c r="E166" s="26"/>
      <c r="F166" s="31"/>
    </row>
    <row r="167" spans="5:6" s="3" customFormat="1" x14ac:dyDescent="0.25">
      <c r="E167" s="26"/>
      <c r="F167" s="31"/>
    </row>
    <row r="168" spans="5:6" s="3" customFormat="1" x14ac:dyDescent="0.25">
      <c r="E168" s="26"/>
      <c r="F168" s="31"/>
    </row>
    <row r="169" spans="5:6" s="3" customFormat="1" x14ac:dyDescent="0.25">
      <c r="E169" s="26"/>
      <c r="F169" s="31"/>
    </row>
    <row r="170" spans="5:6" s="3" customFormat="1" x14ac:dyDescent="0.25">
      <c r="E170" s="26"/>
      <c r="F170" s="31"/>
    </row>
    <row r="171" spans="5:6" s="3" customFormat="1" x14ac:dyDescent="0.25">
      <c r="E171" s="26"/>
      <c r="F171" s="31"/>
    </row>
    <row r="172" spans="5:6" s="3" customFormat="1" x14ac:dyDescent="0.25">
      <c r="E172" s="26"/>
      <c r="F172" s="31"/>
    </row>
    <row r="173" spans="5:6" s="3" customFormat="1" x14ac:dyDescent="0.25">
      <c r="E173" s="26"/>
      <c r="F173" s="31"/>
    </row>
    <row r="174" spans="5:6" s="3" customFormat="1" x14ac:dyDescent="0.25">
      <c r="E174" s="26"/>
      <c r="F174" s="31"/>
    </row>
    <row r="175" spans="5:6" s="3" customFormat="1" x14ac:dyDescent="0.25">
      <c r="E175" s="26"/>
      <c r="F175" s="31"/>
    </row>
    <row r="176" spans="5:6" s="3" customFormat="1" x14ac:dyDescent="0.25">
      <c r="E176" s="26"/>
      <c r="F176" s="31"/>
    </row>
    <row r="177" spans="5:6" s="3" customFormat="1" x14ac:dyDescent="0.25">
      <c r="E177" s="26"/>
      <c r="F177" s="31"/>
    </row>
    <row r="178" spans="5:6" s="3" customFormat="1" x14ac:dyDescent="0.25">
      <c r="E178" s="26"/>
      <c r="F178" s="31"/>
    </row>
    <row r="179" spans="5:6" s="3" customFormat="1" x14ac:dyDescent="0.25">
      <c r="E179" s="26"/>
      <c r="F179" s="31"/>
    </row>
    <row r="180" spans="5:6" s="3" customFormat="1" x14ac:dyDescent="0.25">
      <c r="E180" s="26"/>
      <c r="F180" s="31"/>
    </row>
    <row r="181" spans="5:6" s="3" customFormat="1" x14ac:dyDescent="0.25">
      <c r="E181" s="26"/>
      <c r="F181" s="31"/>
    </row>
    <row r="182" spans="5:6" s="3" customFormat="1" x14ac:dyDescent="0.25">
      <c r="E182" s="26"/>
      <c r="F182" s="31"/>
    </row>
    <row r="183" spans="5:6" s="3" customFormat="1" x14ac:dyDescent="0.25">
      <c r="E183" s="26"/>
      <c r="F183" s="31"/>
    </row>
    <row r="184" spans="5:6" s="3" customFormat="1" x14ac:dyDescent="0.25">
      <c r="E184" s="26"/>
      <c r="F184" s="31"/>
    </row>
    <row r="185" spans="5:6" s="3" customFormat="1" x14ac:dyDescent="0.25">
      <c r="E185" s="26"/>
      <c r="F185" s="31"/>
    </row>
    <row r="186" spans="5:6" s="3" customFormat="1" x14ac:dyDescent="0.25">
      <c r="E186" s="26"/>
      <c r="F186" s="31"/>
    </row>
    <row r="187" spans="5:6" s="3" customFormat="1" x14ac:dyDescent="0.25">
      <c r="E187" s="26"/>
      <c r="F187" s="31"/>
    </row>
    <row r="188" spans="5:6" s="3" customFormat="1" x14ac:dyDescent="0.25">
      <c r="E188" s="26"/>
      <c r="F188" s="31"/>
    </row>
    <row r="189" spans="5:6" s="3" customFormat="1" x14ac:dyDescent="0.25">
      <c r="E189" s="26"/>
      <c r="F189" s="31"/>
    </row>
    <row r="190" spans="5:6" s="3" customFormat="1" x14ac:dyDescent="0.25">
      <c r="E190" s="26"/>
      <c r="F190" s="31"/>
    </row>
    <row r="191" spans="5:6" s="3" customFormat="1" x14ac:dyDescent="0.25">
      <c r="E191" s="26"/>
      <c r="F191" s="31"/>
    </row>
    <row r="192" spans="5:6" s="3" customFormat="1" x14ac:dyDescent="0.25">
      <c r="E192" s="26"/>
      <c r="F192" s="31"/>
    </row>
    <row r="193" spans="5:6" s="3" customFormat="1" x14ac:dyDescent="0.25">
      <c r="E193" s="26"/>
      <c r="F193" s="31"/>
    </row>
    <row r="194" spans="5:6" s="3" customFormat="1" x14ac:dyDescent="0.25">
      <c r="E194" s="26"/>
      <c r="F194" s="31"/>
    </row>
    <row r="195" spans="5:6" s="3" customFormat="1" x14ac:dyDescent="0.25">
      <c r="E195" s="26"/>
      <c r="F195" s="31"/>
    </row>
    <row r="196" spans="5:6" s="3" customFormat="1" x14ac:dyDescent="0.25">
      <c r="E196" s="26"/>
      <c r="F196" s="31"/>
    </row>
    <row r="197" spans="5:6" s="3" customFormat="1" x14ac:dyDescent="0.25">
      <c r="E197" s="26"/>
      <c r="F197" s="31"/>
    </row>
    <row r="198" spans="5:6" s="3" customFormat="1" x14ac:dyDescent="0.25">
      <c r="E198" s="26"/>
      <c r="F198" s="31"/>
    </row>
    <row r="199" spans="5:6" s="3" customFormat="1" x14ac:dyDescent="0.25">
      <c r="E199" s="26"/>
      <c r="F199" s="31"/>
    </row>
    <row r="200" spans="5:6" s="3" customFormat="1" x14ac:dyDescent="0.25">
      <c r="E200" s="26"/>
      <c r="F200" s="31"/>
    </row>
    <row r="201" spans="5:6" s="3" customFormat="1" x14ac:dyDescent="0.25">
      <c r="E201" s="26"/>
      <c r="F201" s="31"/>
    </row>
    <row r="202" spans="5:6" s="3" customFormat="1" x14ac:dyDescent="0.25">
      <c r="E202" s="26"/>
      <c r="F202" s="31"/>
    </row>
    <row r="203" spans="5:6" s="3" customFormat="1" x14ac:dyDescent="0.25">
      <c r="E203" s="26"/>
      <c r="F203" s="31"/>
    </row>
    <row r="204" spans="5:6" s="3" customFormat="1" x14ac:dyDescent="0.25">
      <c r="E204" s="26"/>
      <c r="F204" s="31"/>
    </row>
    <row r="205" spans="5:6" s="3" customFormat="1" x14ac:dyDescent="0.25">
      <c r="E205" s="26"/>
      <c r="F205" s="31"/>
    </row>
    <row r="206" spans="5:6" s="3" customFormat="1" x14ac:dyDescent="0.25">
      <c r="E206" s="26"/>
      <c r="F206" s="31"/>
    </row>
    <row r="207" spans="5:6" s="3" customFormat="1" x14ac:dyDescent="0.25">
      <c r="E207" s="26"/>
      <c r="F207" s="31"/>
    </row>
    <row r="208" spans="5:6" s="3" customFormat="1" x14ac:dyDescent="0.25">
      <c r="E208" s="26"/>
      <c r="F208" s="31"/>
    </row>
    <row r="209" spans="5:6" s="3" customFormat="1" x14ac:dyDescent="0.25">
      <c r="E209" s="26"/>
      <c r="F209" s="31"/>
    </row>
    <row r="210" spans="5:6" s="3" customFormat="1" x14ac:dyDescent="0.25">
      <c r="E210" s="26"/>
      <c r="F210" s="31"/>
    </row>
    <row r="211" spans="5:6" s="3" customFormat="1" x14ac:dyDescent="0.25">
      <c r="E211" s="26"/>
      <c r="F211" s="31"/>
    </row>
    <row r="212" spans="5:6" s="3" customFormat="1" x14ac:dyDescent="0.25">
      <c r="E212" s="26"/>
      <c r="F212" s="31"/>
    </row>
    <row r="213" spans="5:6" s="3" customFormat="1" x14ac:dyDescent="0.25">
      <c r="E213" s="26"/>
      <c r="F213" s="31"/>
    </row>
    <row r="214" spans="5:6" s="3" customFormat="1" x14ac:dyDescent="0.25">
      <c r="E214" s="26"/>
      <c r="F214" s="31"/>
    </row>
    <row r="215" spans="5:6" s="3" customFormat="1" x14ac:dyDescent="0.25">
      <c r="E215" s="26"/>
      <c r="F215" s="31"/>
    </row>
    <row r="216" spans="5:6" s="3" customFormat="1" x14ac:dyDescent="0.25">
      <c r="E216" s="26"/>
      <c r="F216" s="31"/>
    </row>
    <row r="217" spans="5:6" s="3" customFormat="1" x14ac:dyDescent="0.25">
      <c r="E217" s="26"/>
      <c r="F217" s="31"/>
    </row>
    <row r="218" spans="5:6" s="3" customFormat="1" x14ac:dyDescent="0.25">
      <c r="E218" s="26"/>
      <c r="F218" s="31"/>
    </row>
    <row r="219" spans="5:6" s="3" customFormat="1" x14ac:dyDescent="0.25">
      <c r="E219" s="26"/>
      <c r="F219" s="31"/>
    </row>
    <row r="220" spans="5:6" s="3" customFormat="1" x14ac:dyDescent="0.25">
      <c r="E220" s="26"/>
      <c r="F220" s="31"/>
    </row>
    <row r="221" spans="5:6" s="3" customFormat="1" x14ac:dyDescent="0.25">
      <c r="E221" s="26"/>
      <c r="F221" s="31"/>
    </row>
    <row r="222" spans="5:6" s="3" customFormat="1" x14ac:dyDescent="0.25">
      <c r="E222" s="26"/>
      <c r="F222" s="31"/>
    </row>
    <row r="223" spans="5:6" s="3" customFormat="1" x14ac:dyDescent="0.25">
      <c r="E223" s="26"/>
      <c r="F223" s="31"/>
    </row>
    <row r="224" spans="5:6" s="3" customFormat="1" x14ac:dyDescent="0.25">
      <c r="E224" s="26"/>
      <c r="F224" s="31"/>
    </row>
    <row r="225" spans="5:6" s="3" customFormat="1" x14ac:dyDescent="0.25">
      <c r="E225" s="26"/>
      <c r="F225" s="31"/>
    </row>
    <row r="226" spans="5:6" s="3" customFormat="1" x14ac:dyDescent="0.25">
      <c r="E226" s="26"/>
      <c r="F226" s="31"/>
    </row>
    <row r="227" spans="5:6" s="3" customFormat="1" x14ac:dyDescent="0.25">
      <c r="E227" s="26"/>
      <c r="F227" s="31"/>
    </row>
    <row r="228" spans="5:6" s="3" customFormat="1" x14ac:dyDescent="0.25">
      <c r="E228" s="26"/>
      <c r="F228" s="31"/>
    </row>
    <row r="229" spans="5:6" s="3" customFormat="1" x14ac:dyDescent="0.25">
      <c r="E229" s="26"/>
      <c r="F229" s="31"/>
    </row>
    <row r="230" spans="5:6" s="3" customFormat="1" x14ac:dyDescent="0.25">
      <c r="E230" s="26"/>
      <c r="F230" s="31"/>
    </row>
    <row r="231" spans="5:6" s="3" customFormat="1" x14ac:dyDescent="0.25">
      <c r="E231" s="26"/>
      <c r="F231" s="31"/>
    </row>
    <row r="232" spans="5:6" s="3" customFormat="1" x14ac:dyDescent="0.25">
      <c r="E232" s="26"/>
      <c r="F232" s="31"/>
    </row>
    <row r="233" spans="5:6" s="3" customFormat="1" x14ac:dyDescent="0.25">
      <c r="E233" s="26"/>
      <c r="F233" s="31"/>
    </row>
    <row r="234" spans="5:6" s="3" customFormat="1" x14ac:dyDescent="0.25">
      <c r="E234" s="26"/>
      <c r="F234" s="31"/>
    </row>
    <row r="235" spans="5:6" s="3" customFormat="1" x14ac:dyDescent="0.25">
      <c r="E235" s="26"/>
      <c r="F235" s="31"/>
    </row>
    <row r="236" spans="5:6" s="3" customFormat="1" x14ac:dyDescent="0.25">
      <c r="E236" s="26"/>
      <c r="F236" s="31"/>
    </row>
    <row r="237" spans="5:6" s="3" customFormat="1" x14ac:dyDescent="0.25">
      <c r="E237" s="26"/>
      <c r="F237" s="31"/>
    </row>
    <row r="238" spans="5:6" s="3" customFormat="1" x14ac:dyDescent="0.25">
      <c r="E238" s="26"/>
      <c r="F238" s="31"/>
    </row>
    <row r="239" spans="5:6" s="3" customFormat="1" x14ac:dyDescent="0.25">
      <c r="E239" s="26"/>
      <c r="F239" s="31"/>
    </row>
    <row r="240" spans="5:6" s="3" customFormat="1" x14ac:dyDescent="0.25">
      <c r="E240" s="26"/>
      <c r="F240" s="31"/>
    </row>
    <row r="241" spans="5:6" s="3" customFormat="1" x14ac:dyDescent="0.25">
      <c r="E241" s="26"/>
      <c r="F241" s="31"/>
    </row>
    <row r="242" spans="5:6" s="3" customFormat="1" x14ac:dyDescent="0.25">
      <c r="E242" s="26"/>
      <c r="F242" s="31"/>
    </row>
    <row r="243" spans="5:6" s="3" customFormat="1" x14ac:dyDescent="0.25">
      <c r="E243" s="26"/>
      <c r="F243" s="31"/>
    </row>
    <row r="244" spans="5:6" s="3" customFormat="1" x14ac:dyDescent="0.25">
      <c r="E244" s="26"/>
      <c r="F244" s="31"/>
    </row>
    <row r="245" spans="5:6" s="3" customFormat="1" x14ac:dyDescent="0.25">
      <c r="E245" s="26"/>
      <c r="F245" s="31"/>
    </row>
    <row r="246" spans="5:6" s="3" customFormat="1" x14ac:dyDescent="0.25">
      <c r="E246" s="26"/>
      <c r="F246" s="31"/>
    </row>
    <row r="247" spans="5:6" s="3" customFormat="1" x14ac:dyDescent="0.25">
      <c r="E247" s="26"/>
      <c r="F247" s="31"/>
    </row>
    <row r="248" spans="5:6" s="3" customFormat="1" x14ac:dyDescent="0.25">
      <c r="E248" s="26"/>
      <c r="F248" s="31"/>
    </row>
    <row r="249" spans="5:6" s="3" customFormat="1" x14ac:dyDescent="0.25">
      <c r="E249" s="26"/>
      <c r="F249" s="31"/>
    </row>
    <row r="250" spans="5:6" s="3" customFormat="1" x14ac:dyDescent="0.25">
      <c r="E250" s="26"/>
      <c r="F250" s="31"/>
    </row>
    <row r="251" spans="5:6" s="3" customFormat="1" x14ac:dyDescent="0.25">
      <c r="E251" s="26"/>
      <c r="F251" s="31"/>
    </row>
    <row r="252" spans="5:6" s="3" customFormat="1" x14ac:dyDescent="0.25">
      <c r="E252" s="26"/>
      <c r="F252" s="31"/>
    </row>
    <row r="253" spans="5:6" s="3" customFormat="1" x14ac:dyDescent="0.25">
      <c r="E253" s="26"/>
      <c r="F253" s="31"/>
    </row>
    <row r="254" spans="5:6" s="3" customFormat="1" x14ac:dyDescent="0.25">
      <c r="E254" s="26"/>
      <c r="F254" s="31"/>
    </row>
    <row r="255" spans="5:6" s="3" customFormat="1" x14ac:dyDescent="0.25">
      <c r="E255" s="26"/>
      <c r="F255" s="31"/>
    </row>
    <row r="256" spans="5:6" s="3" customFormat="1" x14ac:dyDescent="0.25">
      <c r="E256" s="26"/>
      <c r="F256" s="31"/>
    </row>
    <row r="257" spans="5:6" s="3" customFormat="1" x14ac:dyDescent="0.25">
      <c r="E257" s="26"/>
      <c r="F257" s="31"/>
    </row>
    <row r="258" spans="5:6" s="3" customFormat="1" x14ac:dyDescent="0.25">
      <c r="E258" s="26"/>
      <c r="F258" s="31"/>
    </row>
    <row r="259" spans="5:6" s="3" customFormat="1" x14ac:dyDescent="0.25">
      <c r="E259" s="26"/>
      <c r="F259" s="31"/>
    </row>
    <row r="260" spans="5:6" s="3" customFormat="1" x14ac:dyDescent="0.25">
      <c r="E260" s="26"/>
      <c r="F260" s="31"/>
    </row>
    <row r="261" spans="5:6" s="3" customFormat="1" x14ac:dyDescent="0.25">
      <c r="E261" s="26"/>
      <c r="F261" s="31"/>
    </row>
    <row r="262" spans="5:6" s="3" customFormat="1" x14ac:dyDescent="0.25">
      <c r="E262" s="26"/>
      <c r="F262" s="31"/>
    </row>
    <row r="263" spans="5:6" s="3" customFormat="1" x14ac:dyDescent="0.25">
      <c r="E263" s="26"/>
      <c r="F263" s="31"/>
    </row>
    <row r="264" spans="5:6" s="3" customFormat="1" x14ac:dyDescent="0.25">
      <c r="E264" s="26"/>
      <c r="F264" s="31"/>
    </row>
    <row r="265" spans="5:6" s="3" customFormat="1" x14ac:dyDescent="0.25">
      <c r="E265" s="26"/>
      <c r="F265" s="31"/>
    </row>
    <row r="266" spans="5:6" s="3" customFormat="1" x14ac:dyDescent="0.25">
      <c r="E266" s="26"/>
      <c r="F266" s="31"/>
    </row>
    <row r="267" spans="5:6" s="3" customFormat="1" x14ac:dyDescent="0.25">
      <c r="E267" s="26"/>
      <c r="F267" s="31"/>
    </row>
    <row r="268" spans="5:6" s="3" customFormat="1" x14ac:dyDescent="0.25">
      <c r="E268" s="26"/>
      <c r="F268" s="31"/>
    </row>
    <row r="269" spans="5:6" s="3" customFormat="1" x14ac:dyDescent="0.25">
      <c r="E269" s="26"/>
      <c r="F269" s="31"/>
    </row>
    <row r="270" spans="5:6" s="3" customFormat="1" x14ac:dyDescent="0.25">
      <c r="E270" s="26"/>
      <c r="F270" s="31"/>
    </row>
    <row r="271" spans="5:6" s="3" customFormat="1" x14ac:dyDescent="0.25">
      <c r="E271" s="26"/>
      <c r="F271" s="31"/>
    </row>
    <row r="272" spans="5:6" s="3" customFormat="1" x14ac:dyDescent="0.25">
      <c r="E272" s="26"/>
      <c r="F272" s="31"/>
    </row>
    <row r="273" spans="5:6" s="3" customFormat="1" x14ac:dyDescent="0.25">
      <c r="E273" s="26"/>
      <c r="F273" s="31"/>
    </row>
    <row r="274" spans="5:6" s="3" customFormat="1" x14ac:dyDescent="0.25">
      <c r="E274" s="26"/>
      <c r="F274" s="31"/>
    </row>
    <row r="275" spans="5:6" s="3" customFormat="1" x14ac:dyDescent="0.25">
      <c r="E275" s="26"/>
      <c r="F275" s="31"/>
    </row>
    <row r="276" spans="5:6" s="3" customFormat="1" x14ac:dyDescent="0.25">
      <c r="E276" s="26"/>
      <c r="F276" s="31"/>
    </row>
    <row r="277" spans="5:6" s="3" customFormat="1" x14ac:dyDescent="0.25">
      <c r="E277" s="26"/>
      <c r="F277" s="31"/>
    </row>
    <row r="278" spans="5:6" s="3" customFormat="1" x14ac:dyDescent="0.25">
      <c r="E278" s="26"/>
      <c r="F278" s="31"/>
    </row>
    <row r="279" spans="5:6" s="3" customFormat="1" x14ac:dyDescent="0.25">
      <c r="E279" s="26"/>
      <c r="F279" s="31"/>
    </row>
    <row r="280" spans="5:6" s="3" customFormat="1" x14ac:dyDescent="0.25">
      <c r="E280" s="26"/>
      <c r="F280" s="31"/>
    </row>
    <row r="281" spans="5:6" s="3" customFormat="1" x14ac:dyDescent="0.25">
      <c r="E281" s="26"/>
      <c r="F281" s="31"/>
    </row>
    <row r="282" spans="5:6" s="3" customFormat="1" x14ac:dyDescent="0.25">
      <c r="E282" s="26"/>
      <c r="F282" s="31"/>
    </row>
    <row r="283" spans="5:6" s="3" customFormat="1" x14ac:dyDescent="0.25">
      <c r="E283" s="26"/>
      <c r="F283" s="31"/>
    </row>
    <row r="284" spans="5:6" s="3" customFormat="1" x14ac:dyDescent="0.25">
      <c r="E284" s="26"/>
      <c r="F284" s="31"/>
    </row>
    <row r="285" spans="5:6" s="3" customFormat="1" x14ac:dyDescent="0.25">
      <c r="E285" s="26"/>
      <c r="F285" s="31"/>
    </row>
    <row r="286" spans="5:6" s="3" customFormat="1" x14ac:dyDescent="0.25">
      <c r="E286" s="26"/>
      <c r="F286" s="31"/>
    </row>
    <row r="287" spans="5:6" s="3" customFormat="1" x14ac:dyDescent="0.25">
      <c r="E287" s="26"/>
      <c r="F287" s="31"/>
    </row>
    <row r="288" spans="5:6" s="3" customFormat="1" x14ac:dyDescent="0.25">
      <c r="E288" s="26"/>
      <c r="F288" s="31"/>
    </row>
    <row r="289" spans="5:6" s="3" customFormat="1" x14ac:dyDescent="0.25">
      <c r="E289" s="26"/>
      <c r="F289" s="31"/>
    </row>
    <row r="290" spans="5:6" s="3" customFormat="1" x14ac:dyDescent="0.25">
      <c r="E290" s="26"/>
      <c r="F290" s="31"/>
    </row>
    <row r="291" spans="5:6" s="3" customFormat="1" x14ac:dyDescent="0.25">
      <c r="E291" s="26"/>
      <c r="F291" s="31"/>
    </row>
    <row r="292" spans="5:6" s="3" customFormat="1" x14ac:dyDescent="0.25">
      <c r="E292" s="26"/>
      <c r="F292" s="31"/>
    </row>
    <row r="293" spans="5:6" s="3" customFormat="1" x14ac:dyDescent="0.25">
      <c r="E293" s="26"/>
      <c r="F293" s="31"/>
    </row>
    <row r="294" spans="5:6" s="3" customFormat="1" x14ac:dyDescent="0.25">
      <c r="E294" s="26"/>
      <c r="F294" s="31"/>
    </row>
    <row r="295" spans="5:6" s="3" customFormat="1" x14ac:dyDescent="0.25">
      <c r="E295" s="26"/>
      <c r="F295" s="31"/>
    </row>
    <row r="296" spans="5:6" s="3" customFormat="1" x14ac:dyDescent="0.25">
      <c r="E296" s="26"/>
      <c r="F296" s="31"/>
    </row>
    <row r="297" spans="5:6" s="3" customFormat="1" x14ac:dyDescent="0.25">
      <c r="E297" s="26"/>
      <c r="F297" s="31"/>
    </row>
    <row r="298" spans="5:6" s="3" customFormat="1" x14ac:dyDescent="0.25">
      <c r="E298" s="26"/>
      <c r="F298" s="31"/>
    </row>
    <row r="299" spans="5:6" s="3" customFormat="1" x14ac:dyDescent="0.25">
      <c r="E299" s="26"/>
      <c r="F299" s="31"/>
    </row>
    <row r="300" spans="5:6" s="3" customFormat="1" x14ac:dyDescent="0.25">
      <c r="E300" s="26"/>
      <c r="F300" s="31"/>
    </row>
    <row r="301" spans="5:6" s="3" customFormat="1" x14ac:dyDescent="0.25">
      <c r="E301" s="26"/>
      <c r="F301" s="31"/>
    </row>
    <row r="302" spans="5:6" s="3" customFormat="1" x14ac:dyDescent="0.25">
      <c r="E302" s="26"/>
      <c r="F302" s="31"/>
    </row>
    <row r="303" spans="5:6" s="3" customFormat="1" x14ac:dyDescent="0.25">
      <c r="E303" s="26"/>
      <c r="F303" s="31"/>
    </row>
    <row r="304" spans="5:6" s="3" customFormat="1" x14ac:dyDescent="0.25">
      <c r="E304" s="26"/>
      <c r="F304" s="31"/>
    </row>
    <row r="305" spans="5:6" s="3" customFormat="1" x14ac:dyDescent="0.25">
      <c r="E305" s="26"/>
      <c r="F305" s="31"/>
    </row>
    <row r="306" spans="5:6" s="3" customFormat="1" x14ac:dyDescent="0.25">
      <c r="E306" s="26"/>
      <c r="F306" s="31"/>
    </row>
    <row r="307" spans="5:6" s="3" customFormat="1" x14ac:dyDescent="0.25">
      <c r="E307" s="26"/>
      <c r="F307" s="31"/>
    </row>
    <row r="308" spans="5:6" s="3" customFormat="1" x14ac:dyDescent="0.25">
      <c r="E308" s="26"/>
      <c r="F308" s="31"/>
    </row>
    <row r="309" spans="5:6" s="3" customFormat="1" x14ac:dyDescent="0.25">
      <c r="E309" s="26"/>
      <c r="F309" s="31"/>
    </row>
    <row r="310" spans="5:6" s="3" customFormat="1" x14ac:dyDescent="0.25">
      <c r="E310" s="26"/>
      <c r="F310" s="31"/>
    </row>
    <row r="311" spans="5:6" s="3" customFormat="1" x14ac:dyDescent="0.25">
      <c r="E311" s="26"/>
      <c r="F311" s="31"/>
    </row>
    <row r="312" spans="5:6" s="3" customFormat="1" x14ac:dyDescent="0.25">
      <c r="E312" s="26"/>
      <c r="F312" s="31"/>
    </row>
    <row r="313" spans="5:6" s="3" customFormat="1" x14ac:dyDescent="0.25">
      <c r="E313" s="26"/>
      <c r="F313" s="31"/>
    </row>
    <row r="314" spans="5:6" s="3" customFormat="1" x14ac:dyDescent="0.25">
      <c r="E314" s="26"/>
      <c r="F314" s="31"/>
    </row>
    <row r="315" spans="5:6" s="3" customFormat="1" x14ac:dyDescent="0.25">
      <c r="E315" s="26"/>
      <c r="F315" s="31"/>
    </row>
    <row r="316" spans="5:6" s="3" customFormat="1" x14ac:dyDescent="0.25">
      <c r="E316" s="26"/>
      <c r="F316" s="31"/>
    </row>
    <row r="317" spans="5:6" s="3" customFormat="1" x14ac:dyDescent="0.25">
      <c r="E317" s="26"/>
      <c r="F317" s="31"/>
    </row>
    <row r="318" spans="5:6" s="3" customFormat="1" x14ac:dyDescent="0.25">
      <c r="E318" s="26"/>
      <c r="F318" s="31"/>
    </row>
    <row r="319" spans="5:6" s="3" customFormat="1" x14ac:dyDescent="0.25">
      <c r="E319" s="26"/>
      <c r="F319" s="31"/>
    </row>
    <row r="320" spans="5:6" s="3" customFormat="1" x14ac:dyDescent="0.25">
      <c r="E320" s="26"/>
      <c r="F320" s="31"/>
    </row>
    <row r="321" spans="5:6" s="3" customFormat="1" x14ac:dyDescent="0.25">
      <c r="E321" s="26"/>
      <c r="F321" s="31"/>
    </row>
    <row r="322" spans="5:6" s="3" customFormat="1" x14ac:dyDescent="0.25">
      <c r="E322" s="26"/>
      <c r="F322" s="31"/>
    </row>
    <row r="323" spans="5:6" s="3" customFormat="1" x14ac:dyDescent="0.25">
      <c r="E323" s="26"/>
      <c r="F323" s="31"/>
    </row>
    <row r="324" spans="5:6" s="3" customFormat="1" x14ac:dyDescent="0.25">
      <c r="E324" s="26"/>
      <c r="F324" s="31"/>
    </row>
    <row r="325" spans="5:6" s="3" customFormat="1" x14ac:dyDescent="0.25">
      <c r="E325" s="26"/>
      <c r="F325" s="31"/>
    </row>
    <row r="326" spans="5:6" s="3" customFormat="1" x14ac:dyDescent="0.25">
      <c r="E326" s="26"/>
      <c r="F326" s="31"/>
    </row>
    <row r="327" spans="5:6" s="3" customFormat="1" x14ac:dyDescent="0.25">
      <c r="E327" s="26"/>
      <c r="F327" s="31"/>
    </row>
    <row r="328" spans="5:6" s="3" customFormat="1" x14ac:dyDescent="0.25">
      <c r="E328" s="26"/>
      <c r="F328" s="31"/>
    </row>
    <row r="329" spans="5:6" s="3" customFormat="1" x14ac:dyDescent="0.25">
      <c r="E329" s="26"/>
      <c r="F329" s="31"/>
    </row>
    <row r="330" spans="5:6" s="3" customFormat="1" x14ac:dyDescent="0.25">
      <c r="E330" s="26"/>
      <c r="F330" s="31"/>
    </row>
    <row r="331" spans="5:6" s="3" customFormat="1" x14ac:dyDescent="0.25">
      <c r="E331" s="26"/>
      <c r="F331" s="31"/>
    </row>
    <row r="332" spans="5:6" s="3" customFormat="1" x14ac:dyDescent="0.25">
      <c r="E332" s="26"/>
      <c r="F332" s="31"/>
    </row>
    <row r="333" spans="5:6" s="3" customFormat="1" x14ac:dyDescent="0.25">
      <c r="E333" s="26"/>
      <c r="F333" s="31"/>
    </row>
    <row r="334" spans="5:6" s="3" customFormat="1" x14ac:dyDescent="0.25">
      <c r="E334" s="26"/>
      <c r="F334" s="31"/>
    </row>
    <row r="335" spans="5:6" s="3" customFormat="1" x14ac:dyDescent="0.25">
      <c r="E335" s="26"/>
      <c r="F335" s="31"/>
    </row>
    <row r="336" spans="5:6" s="3" customFormat="1" x14ac:dyDescent="0.25">
      <c r="E336" s="26"/>
      <c r="F336" s="31"/>
    </row>
    <row r="337" spans="1:14" s="3" customFormat="1" x14ac:dyDescent="0.25">
      <c r="E337" s="26"/>
      <c r="F337" s="31"/>
    </row>
    <row r="338" spans="1:14" s="3" customFormat="1" x14ac:dyDescent="0.25">
      <c r="E338" s="26"/>
      <c r="F338" s="31"/>
    </row>
    <row r="339" spans="1:14" s="3" customFormat="1" x14ac:dyDescent="0.25">
      <c r="E339" s="26"/>
      <c r="F339" s="31"/>
    </row>
    <row r="340" spans="1:14" s="3" customFormat="1" x14ac:dyDescent="0.25">
      <c r="E340" s="26"/>
      <c r="F340" s="31"/>
    </row>
    <row r="341" spans="1:14" s="3" customFormat="1" x14ac:dyDescent="0.25">
      <c r="E341" s="26"/>
      <c r="F341" s="31"/>
    </row>
    <row r="342" spans="1:14" s="3" customFormat="1" x14ac:dyDescent="0.25">
      <c r="E342" s="26"/>
      <c r="F342" s="31"/>
    </row>
    <row r="343" spans="1:14" s="3" customFormat="1" x14ac:dyDescent="0.25">
      <c r="E343" s="26"/>
      <c r="F343" s="31"/>
    </row>
    <row r="344" spans="1:14" s="3" customFormat="1" x14ac:dyDescent="0.25">
      <c r="E344" s="26"/>
      <c r="F344" s="31"/>
    </row>
    <row r="345" spans="1:14" x14ac:dyDescent="0.25">
      <c r="A345" s="3"/>
      <c r="B345" s="3"/>
      <c r="C345" s="3"/>
      <c r="D345" s="3"/>
      <c r="E345" s="26"/>
      <c r="F345" s="31"/>
      <c r="G345" s="3"/>
      <c r="H345" s="3"/>
      <c r="I345" s="3"/>
      <c r="J345" s="3"/>
      <c r="K345" s="3"/>
      <c r="L345" s="3"/>
      <c r="M345" s="3"/>
      <c r="N345" s="3"/>
    </row>
    <row r="346" spans="1:14" x14ac:dyDescent="0.25">
      <c r="A346" s="3"/>
      <c r="B346" s="3"/>
      <c r="C346" s="3"/>
      <c r="D346" s="3"/>
      <c r="E346" s="26"/>
      <c r="F346" s="31"/>
      <c r="G346" s="3"/>
      <c r="H346" s="3"/>
      <c r="I346" s="3"/>
      <c r="J346" s="3"/>
      <c r="K346" s="3"/>
      <c r="L346" s="3"/>
      <c r="M346" s="3"/>
      <c r="N346" s="3"/>
    </row>
    <row r="347" spans="1:14" x14ac:dyDescent="0.25">
      <c r="A347" s="3"/>
      <c r="B347" s="3"/>
      <c r="C347" s="3"/>
      <c r="D347" s="3"/>
      <c r="E347" s="26"/>
      <c r="F347" s="31"/>
      <c r="G347" s="3"/>
      <c r="H347" s="3"/>
      <c r="I347" s="3"/>
      <c r="J347" s="3"/>
      <c r="K347" s="3"/>
      <c r="L347" s="3"/>
      <c r="M347" s="3"/>
      <c r="N347" s="3"/>
    </row>
    <row r="348" spans="1:14" x14ac:dyDescent="0.25">
      <c r="A348" s="3"/>
      <c r="B348" s="3"/>
      <c r="C348" s="3"/>
      <c r="D348" s="3"/>
      <c r="E348" s="26"/>
      <c r="F348" s="31"/>
      <c r="G348" s="3"/>
      <c r="H348" s="3"/>
      <c r="I348" s="3"/>
      <c r="J348" s="3"/>
      <c r="K348" s="3"/>
      <c r="L348" s="3"/>
      <c r="M348" s="3"/>
      <c r="N348" s="3"/>
    </row>
    <row r="349" spans="1:14" x14ac:dyDescent="0.25">
      <c r="A349" s="3"/>
      <c r="B349" s="3"/>
      <c r="C349" s="3"/>
      <c r="D349" s="3"/>
      <c r="E349" s="26"/>
      <c r="F349" s="31"/>
      <c r="G349" s="3"/>
      <c r="H349" s="3"/>
      <c r="I349" s="3"/>
      <c r="J349" s="3"/>
      <c r="K349" s="3"/>
      <c r="L349" s="3"/>
      <c r="M349" s="3"/>
      <c r="N349" s="3"/>
    </row>
    <row r="350" spans="1:14" x14ac:dyDescent="0.25">
      <c r="A350" s="3"/>
      <c r="B350" s="3"/>
      <c r="C350" s="3"/>
      <c r="D350" s="3"/>
      <c r="E350" s="26"/>
      <c r="F350" s="31"/>
      <c r="G350" s="3"/>
      <c r="H350" s="3"/>
      <c r="I350" s="3"/>
      <c r="J350" s="3"/>
      <c r="K350" s="3"/>
      <c r="L350" s="3"/>
      <c r="M350" s="3"/>
      <c r="N350" s="3"/>
    </row>
  </sheetData>
  <autoFilter ref="A2:BM46"/>
  <mergeCells count="10">
    <mergeCell ref="A1:N1"/>
    <mergeCell ref="L47:N47"/>
    <mergeCell ref="L48:N48"/>
    <mergeCell ref="L49:N49"/>
    <mergeCell ref="L50:N50"/>
    <mergeCell ref="L51:N51"/>
    <mergeCell ref="L52:N52"/>
    <mergeCell ref="L53:N53"/>
    <mergeCell ref="L54:N54"/>
    <mergeCell ref="L55:N55"/>
  </mergeCells>
  <conditionalFormatting sqref="F7">
    <cfRule type="duplicateValues" dxfId="60" priority="6"/>
  </conditionalFormatting>
  <conditionalFormatting sqref="F18">
    <cfRule type="duplicateValues" dxfId="59" priority="4"/>
  </conditionalFormatting>
  <conditionalFormatting sqref="F10">
    <cfRule type="duplicateValues" dxfId="58" priority="7"/>
  </conditionalFormatting>
  <conditionalFormatting sqref="F36">
    <cfRule type="duplicateValues" dxfId="57" priority="2"/>
  </conditionalFormatting>
  <conditionalFormatting sqref="F24">
    <cfRule type="duplicateValues" dxfId="56" priority="8"/>
  </conditionalFormatting>
  <conditionalFormatting sqref="F19:F21">
    <cfRule type="duplicateValues" dxfId="55" priority="9"/>
  </conditionalFormatting>
  <conditionalFormatting sqref="F4">
    <cfRule type="duplicateValues" dxfId="54" priority="1"/>
  </conditionalFormatting>
  <pageMargins left="0.79" right="0.42" top="0.75" bottom="0.43" header="0.3" footer="0.3"/>
  <pageSetup paperSize="5" scale="80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99"/>
  <sheetViews>
    <sheetView tabSelected="1" view="pageBreakPreview" topLeftCell="A49" zoomScaleNormal="100" zoomScaleSheetLayoutView="100" workbookViewId="0">
      <selection activeCell="I64" sqref="I64"/>
    </sheetView>
  </sheetViews>
  <sheetFormatPr defaultColWidth="11" defaultRowHeight="15" x14ac:dyDescent="0.25"/>
  <cols>
    <col min="1" max="1" width="5.5" style="2" customWidth="1"/>
    <col min="2" max="2" width="13.75" style="6" customWidth="1"/>
    <col min="3" max="3" width="24.125" style="2" customWidth="1"/>
    <col min="4" max="4" width="9" style="2" customWidth="1"/>
    <col min="5" max="5" width="28.125" style="6" customWidth="1"/>
    <col min="6" max="6" width="12.375" style="2" customWidth="1"/>
    <col min="7" max="9" width="13.25" style="2" customWidth="1"/>
    <col min="10" max="10" width="8.5" style="2" customWidth="1"/>
    <col min="11" max="11" width="13.25" style="2" customWidth="1"/>
    <col min="12" max="12" width="29.25" style="2" customWidth="1"/>
    <col min="13" max="13" width="32.5" style="2" customWidth="1"/>
    <col min="14" max="14" width="11" style="1"/>
    <col min="15" max="15" width="42.25" style="1" customWidth="1"/>
    <col min="16" max="59" width="11" style="1"/>
    <col min="60" max="16384" width="11" style="2"/>
  </cols>
  <sheetData>
    <row r="1" spans="1:59" ht="35.25" customHeight="1" x14ac:dyDescent="0.25">
      <c r="A1" s="190" t="s">
        <v>21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59" s="8" customFormat="1" ht="49.5" customHeight="1" x14ac:dyDescent="0.25">
      <c r="A2" s="53" t="s">
        <v>0</v>
      </c>
      <c r="B2" s="55" t="s">
        <v>1</v>
      </c>
      <c r="C2" s="51" t="s">
        <v>11</v>
      </c>
      <c r="D2" s="51" t="s">
        <v>20</v>
      </c>
      <c r="E2" s="51" t="s">
        <v>16</v>
      </c>
      <c r="F2" s="51" t="s">
        <v>2</v>
      </c>
      <c r="G2" s="50" t="s">
        <v>3</v>
      </c>
      <c r="H2" s="33" t="s">
        <v>1587</v>
      </c>
      <c r="I2" s="33" t="s">
        <v>1588</v>
      </c>
      <c r="J2" s="51" t="s">
        <v>9</v>
      </c>
      <c r="K2" s="50" t="s">
        <v>4</v>
      </c>
      <c r="L2" s="51" t="s">
        <v>7</v>
      </c>
      <c r="M2" s="51" t="s">
        <v>8</v>
      </c>
      <c r="N2" s="51" t="s">
        <v>6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</row>
    <row r="3" spans="1:59" s="4" customFormat="1" ht="21" customHeight="1" x14ac:dyDescent="0.25">
      <c r="A3" s="51" t="s">
        <v>13</v>
      </c>
      <c r="B3" s="56">
        <v>1</v>
      </c>
      <c r="C3" s="53">
        <v>2</v>
      </c>
      <c r="D3" s="53">
        <v>3</v>
      </c>
      <c r="E3" s="53">
        <v>4</v>
      </c>
      <c r="F3" s="53">
        <v>5</v>
      </c>
      <c r="G3" s="53">
        <v>6</v>
      </c>
      <c r="H3" s="53"/>
      <c r="I3" s="53"/>
      <c r="J3" s="53">
        <v>7</v>
      </c>
      <c r="K3" s="53">
        <v>8</v>
      </c>
      <c r="L3" s="53">
        <v>9</v>
      </c>
      <c r="M3" s="54">
        <v>10</v>
      </c>
      <c r="N3" s="53">
        <v>11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</row>
    <row r="4" spans="1:59" s="4" customFormat="1" ht="24.95" customHeight="1" x14ac:dyDescent="0.25">
      <c r="A4" s="111">
        <v>1</v>
      </c>
      <c r="B4" s="11" t="s">
        <v>791</v>
      </c>
      <c r="C4" s="11" t="s">
        <v>799</v>
      </c>
      <c r="D4" s="111" t="s">
        <v>778</v>
      </c>
      <c r="E4" s="111" t="s">
        <v>1318</v>
      </c>
      <c r="F4" s="111" t="s">
        <v>1322</v>
      </c>
      <c r="G4" s="111" t="s">
        <v>238</v>
      </c>
      <c r="H4" s="116" t="s">
        <v>1747</v>
      </c>
      <c r="I4" s="111" t="s">
        <v>219</v>
      </c>
      <c r="J4" s="111">
        <v>1</v>
      </c>
      <c r="K4" s="111" t="s">
        <v>219</v>
      </c>
      <c r="L4" s="111" t="s">
        <v>800</v>
      </c>
      <c r="M4" s="111" t="s">
        <v>801</v>
      </c>
      <c r="N4" s="111">
        <v>53.22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</row>
    <row r="5" spans="1:59" s="3" customFormat="1" ht="24.95" customHeight="1" x14ac:dyDescent="0.25">
      <c r="A5" s="111">
        <v>2</v>
      </c>
      <c r="B5" s="11" t="s">
        <v>791</v>
      </c>
      <c r="C5" s="11" t="s">
        <v>1362</v>
      </c>
      <c r="D5" s="111" t="s">
        <v>778</v>
      </c>
      <c r="E5" s="111" t="s">
        <v>1320</v>
      </c>
      <c r="F5" s="111" t="s">
        <v>1582</v>
      </c>
      <c r="G5" s="111" t="s">
        <v>1581</v>
      </c>
      <c r="H5" s="116" t="s">
        <v>1748</v>
      </c>
      <c r="I5" s="111" t="s">
        <v>219</v>
      </c>
      <c r="J5" s="111">
        <v>1</v>
      </c>
      <c r="K5" s="111" t="s">
        <v>219</v>
      </c>
      <c r="L5" s="111" t="s">
        <v>802</v>
      </c>
      <c r="M5" s="111" t="s">
        <v>803</v>
      </c>
      <c r="N5" s="111">
        <v>139.61000000000001</v>
      </c>
    </row>
    <row r="6" spans="1:59" s="3" customFormat="1" ht="24.95" customHeight="1" x14ac:dyDescent="0.25">
      <c r="A6" s="111">
        <v>3</v>
      </c>
      <c r="B6" s="11" t="s">
        <v>791</v>
      </c>
      <c r="C6" s="11" t="s">
        <v>807</v>
      </c>
      <c r="D6" s="111" t="s">
        <v>778</v>
      </c>
      <c r="E6" s="111" t="s">
        <v>1318</v>
      </c>
      <c r="F6" s="111" t="s">
        <v>176</v>
      </c>
      <c r="G6" s="111" t="s">
        <v>78</v>
      </c>
      <c r="H6" s="116" t="s">
        <v>1748</v>
      </c>
      <c r="I6" s="111" t="s">
        <v>735</v>
      </c>
      <c r="J6" s="111">
        <v>1</v>
      </c>
      <c r="K6" s="111" t="s">
        <v>735</v>
      </c>
      <c r="L6" s="111" t="s">
        <v>1361</v>
      </c>
      <c r="M6" s="111" t="s">
        <v>808</v>
      </c>
      <c r="N6" s="111">
        <v>53.22</v>
      </c>
    </row>
    <row r="7" spans="1:59" s="3" customFormat="1" ht="24.95" customHeight="1" x14ac:dyDescent="0.25">
      <c r="A7" s="111">
        <v>4</v>
      </c>
      <c r="B7" s="11" t="s">
        <v>791</v>
      </c>
      <c r="C7" s="11" t="s">
        <v>813</v>
      </c>
      <c r="D7" s="111" t="s">
        <v>778</v>
      </c>
      <c r="E7" s="111" t="s">
        <v>1318</v>
      </c>
      <c r="F7" s="111" t="s">
        <v>238</v>
      </c>
      <c r="G7" s="111" t="s">
        <v>913</v>
      </c>
      <c r="H7" s="116" t="s">
        <v>1747</v>
      </c>
      <c r="I7" s="111" t="s">
        <v>78</v>
      </c>
      <c r="J7" s="111">
        <v>1</v>
      </c>
      <c r="K7" s="111" t="s">
        <v>78</v>
      </c>
      <c r="L7" s="111" t="s">
        <v>814</v>
      </c>
      <c r="M7" s="111" t="s">
        <v>815</v>
      </c>
      <c r="N7" s="111">
        <v>53.22</v>
      </c>
    </row>
    <row r="8" spans="1:59" s="3" customFormat="1" ht="24.95" customHeight="1" x14ac:dyDescent="0.25">
      <c r="A8" s="111">
        <v>5</v>
      </c>
      <c r="B8" s="11" t="s">
        <v>791</v>
      </c>
      <c r="C8" s="11" t="s">
        <v>1363</v>
      </c>
      <c r="D8" s="111" t="s">
        <v>778</v>
      </c>
      <c r="E8" s="111" t="s">
        <v>1318</v>
      </c>
      <c r="F8" s="111" t="s">
        <v>817</v>
      </c>
      <c r="G8" s="111" t="s">
        <v>74</v>
      </c>
      <c r="H8" s="116" t="s">
        <v>1748</v>
      </c>
      <c r="I8" s="111" t="s">
        <v>130</v>
      </c>
      <c r="J8" s="111">
        <v>1</v>
      </c>
      <c r="K8" s="111" t="s">
        <v>130</v>
      </c>
      <c r="L8" s="111" t="s">
        <v>1032</v>
      </c>
      <c r="M8" s="111" t="s">
        <v>820</v>
      </c>
      <c r="N8" s="111">
        <v>53.22</v>
      </c>
    </row>
    <row r="9" spans="1:59" s="3" customFormat="1" ht="24.95" customHeight="1" x14ac:dyDescent="0.25">
      <c r="A9" s="111">
        <v>6</v>
      </c>
      <c r="B9" s="11" t="s">
        <v>791</v>
      </c>
      <c r="C9" s="11" t="s">
        <v>927</v>
      </c>
      <c r="D9" s="111" t="s">
        <v>778</v>
      </c>
      <c r="E9" s="111" t="s">
        <v>1318</v>
      </c>
      <c r="F9" s="111" t="s">
        <v>1322</v>
      </c>
      <c r="G9" s="111" t="s">
        <v>238</v>
      </c>
      <c r="H9" s="116" t="s">
        <v>1749</v>
      </c>
      <c r="I9" s="111" t="s">
        <v>241</v>
      </c>
      <c r="J9" s="111">
        <v>1</v>
      </c>
      <c r="K9" s="111" t="s">
        <v>241</v>
      </c>
      <c r="L9" s="111" t="s">
        <v>928</v>
      </c>
      <c r="M9" s="111" t="s">
        <v>929</v>
      </c>
      <c r="N9" s="111">
        <v>53.22</v>
      </c>
    </row>
    <row r="10" spans="1:59" s="3" customFormat="1" ht="24.95" customHeight="1" x14ac:dyDescent="0.25">
      <c r="A10" s="111">
        <v>7</v>
      </c>
      <c r="B10" s="11" t="s">
        <v>791</v>
      </c>
      <c r="C10" s="11" t="s">
        <v>930</v>
      </c>
      <c r="D10" s="111" t="s">
        <v>778</v>
      </c>
      <c r="E10" s="111" t="s">
        <v>1318</v>
      </c>
      <c r="F10" s="111" t="s">
        <v>409</v>
      </c>
      <c r="G10" s="111" t="s">
        <v>919</v>
      </c>
      <c r="H10" s="116" t="s">
        <v>1748</v>
      </c>
      <c r="I10" s="111" t="s">
        <v>555</v>
      </c>
      <c r="J10" s="111">
        <v>1</v>
      </c>
      <c r="K10" s="111" t="s">
        <v>555</v>
      </c>
      <c r="L10" s="111" t="s">
        <v>932</v>
      </c>
      <c r="M10" s="111" t="s">
        <v>933</v>
      </c>
      <c r="N10" s="111">
        <v>53.22</v>
      </c>
    </row>
    <row r="11" spans="1:59" s="3" customFormat="1" ht="24.95" customHeight="1" x14ac:dyDescent="0.25">
      <c r="A11" s="111">
        <v>8</v>
      </c>
      <c r="B11" s="11" t="s">
        <v>24</v>
      </c>
      <c r="C11" s="11" t="s">
        <v>855</v>
      </c>
      <c r="D11" s="111" t="s">
        <v>778</v>
      </c>
      <c r="E11" s="111" t="s">
        <v>1318</v>
      </c>
      <c r="F11" s="111" t="s">
        <v>974</v>
      </c>
      <c r="G11" s="111" t="s">
        <v>974</v>
      </c>
      <c r="H11" s="116" t="s">
        <v>1749</v>
      </c>
      <c r="I11" s="52" t="s">
        <v>1498</v>
      </c>
      <c r="J11" s="111">
        <v>1</v>
      </c>
      <c r="K11" s="52" t="s">
        <v>1498</v>
      </c>
      <c r="L11" s="52" t="s">
        <v>856</v>
      </c>
      <c r="M11" s="52" t="s">
        <v>857</v>
      </c>
      <c r="N11" s="111">
        <v>53.22</v>
      </c>
    </row>
    <row r="12" spans="1:59" s="3" customFormat="1" ht="24.95" customHeight="1" x14ac:dyDescent="0.25">
      <c r="A12" s="111">
        <v>9</v>
      </c>
      <c r="B12" s="11" t="s">
        <v>24</v>
      </c>
      <c r="C12" s="11" t="s">
        <v>906</v>
      </c>
      <c r="D12" s="111" t="s">
        <v>778</v>
      </c>
      <c r="E12" s="111" t="s">
        <v>1318</v>
      </c>
      <c r="F12" s="111" t="s">
        <v>975</v>
      </c>
      <c r="G12" s="111" t="s">
        <v>975</v>
      </c>
      <c r="H12" s="116" t="s">
        <v>1748</v>
      </c>
      <c r="I12" s="52" t="s">
        <v>903</v>
      </c>
      <c r="J12" s="111">
        <v>1</v>
      </c>
      <c r="K12" s="52" t="s">
        <v>903</v>
      </c>
      <c r="L12" s="52" t="s">
        <v>907</v>
      </c>
      <c r="M12" s="52" t="s">
        <v>908</v>
      </c>
      <c r="N12" s="111">
        <v>53.22</v>
      </c>
    </row>
    <row r="13" spans="1:59" s="3" customFormat="1" ht="24.95" customHeight="1" x14ac:dyDescent="0.25">
      <c r="A13" s="111">
        <v>10</v>
      </c>
      <c r="B13" s="11" t="s">
        <v>24</v>
      </c>
      <c r="C13" s="11" t="s">
        <v>916</v>
      </c>
      <c r="D13" s="111" t="s">
        <v>778</v>
      </c>
      <c r="E13" s="111" t="s">
        <v>1318</v>
      </c>
      <c r="F13" s="111" t="s">
        <v>1335</v>
      </c>
      <c r="G13" s="111" t="s">
        <v>33</v>
      </c>
      <c r="H13" s="116" t="s">
        <v>1747</v>
      </c>
      <c r="I13" s="52" t="s">
        <v>409</v>
      </c>
      <c r="J13" s="111">
        <v>1</v>
      </c>
      <c r="K13" s="52" t="s">
        <v>409</v>
      </c>
      <c r="L13" s="52" t="s">
        <v>917</v>
      </c>
      <c r="M13" s="52" t="s">
        <v>918</v>
      </c>
      <c r="N13" s="111">
        <v>53.22</v>
      </c>
    </row>
    <row r="14" spans="1:59" s="3" customFormat="1" ht="37.5" customHeight="1" x14ac:dyDescent="0.25">
      <c r="A14" s="111">
        <v>11</v>
      </c>
      <c r="B14" s="13" t="s">
        <v>24</v>
      </c>
      <c r="C14" s="13" t="s">
        <v>48</v>
      </c>
      <c r="D14" s="113" t="s">
        <v>37</v>
      </c>
      <c r="E14" s="113" t="s">
        <v>1341</v>
      </c>
      <c r="F14" s="10" t="s">
        <v>38</v>
      </c>
      <c r="G14" s="10" t="s">
        <v>39</v>
      </c>
      <c r="H14" s="10" t="s">
        <v>1603</v>
      </c>
      <c r="I14" s="10" t="s">
        <v>255</v>
      </c>
      <c r="J14" s="113">
        <v>2</v>
      </c>
      <c r="K14" s="4" t="s">
        <v>255</v>
      </c>
      <c r="L14" s="23" t="s">
        <v>707</v>
      </c>
      <c r="M14" s="23" t="s">
        <v>708</v>
      </c>
      <c r="N14" s="113">
        <v>450</v>
      </c>
      <c r="O14" s="118" t="s">
        <v>1602</v>
      </c>
    </row>
    <row r="15" spans="1:59" s="3" customFormat="1" ht="24.95" customHeight="1" x14ac:dyDescent="0.25">
      <c r="A15" s="111">
        <v>12</v>
      </c>
      <c r="B15" s="11" t="s">
        <v>65</v>
      </c>
      <c r="C15" s="11" t="s">
        <v>821</v>
      </c>
      <c r="D15" s="111" t="s">
        <v>778</v>
      </c>
      <c r="E15" s="111" t="s">
        <v>1325</v>
      </c>
      <c r="F15" s="111" t="s">
        <v>286</v>
      </c>
      <c r="G15" s="111" t="s">
        <v>259</v>
      </c>
      <c r="H15" s="116" t="s">
        <v>1748</v>
      </c>
      <c r="I15" s="4" t="s">
        <v>101</v>
      </c>
      <c r="J15" s="111">
        <v>1</v>
      </c>
      <c r="K15" s="4" t="s">
        <v>101</v>
      </c>
      <c r="L15" s="111" t="s">
        <v>822</v>
      </c>
      <c r="M15" s="111" t="s">
        <v>823</v>
      </c>
      <c r="N15" s="111">
        <f>53.22+110.16</f>
        <v>163.38</v>
      </c>
    </row>
    <row r="16" spans="1:59" s="3" customFormat="1" ht="24.95" customHeight="1" x14ac:dyDescent="0.25">
      <c r="A16" s="111">
        <v>13</v>
      </c>
      <c r="B16" s="11" t="s">
        <v>65</v>
      </c>
      <c r="C16" s="11" t="s">
        <v>821</v>
      </c>
      <c r="D16" s="111" t="s">
        <v>778</v>
      </c>
      <c r="E16" s="111" t="s">
        <v>1312</v>
      </c>
      <c r="F16" s="111" t="s">
        <v>286</v>
      </c>
      <c r="G16" s="111" t="s">
        <v>259</v>
      </c>
      <c r="H16" s="116" t="s">
        <v>1748</v>
      </c>
      <c r="I16" s="4" t="s">
        <v>101</v>
      </c>
      <c r="J16" s="111">
        <v>1</v>
      </c>
      <c r="K16" s="4" t="s">
        <v>101</v>
      </c>
      <c r="L16" s="111" t="s">
        <v>824</v>
      </c>
      <c r="M16" s="111" t="s">
        <v>823</v>
      </c>
      <c r="N16" s="111">
        <f>53.22+110.16</f>
        <v>163.38</v>
      </c>
    </row>
    <row r="17" spans="1:14" s="3" customFormat="1" ht="24.95" customHeight="1" x14ac:dyDescent="0.25">
      <c r="A17" s="111">
        <v>14</v>
      </c>
      <c r="B17" s="11" t="s">
        <v>214</v>
      </c>
      <c r="C17" s="11" t="s">
        <v>788</v>
      </c>
      <c r="D17" s="111" t="s">
        <v>778</v>
      </c>
      <c r="E17" s="111" t="s">
        <v>1318</v>
      </c>
      <c r="F17" s="111" t="s">
        <v>432</v>
      </c>
      <c r="G17" s="111" t="s">
        <v>33</v>
      </c>
      <c r="H17" s="116" t="s">
        <v>1749</v>
      </c>
      <c r="I17" s="4" t="s">
        <v>357</v>
      </c>
      <c r="J17" s="111">
        <v>1</v>
      </c>
      <c r="K17" s="4" t="s">
        <v>357</v>
      </c>
      <c r="L17" s="111" t="s">
        <v>789</v>
      </c>
      <c r="M17" s="111" t="s">
        <v>790</v>
      </c>
      <c r="N17" s="111">
        <v>53.22</v>
      </c>
    </row>
    <row r="18" spans="1:14" s="3" customFormat="1" ht="24.95" customHeight="1" x14ac:dyDescent="0.25">
      <c r="A18" s="111">
        <v>15</v>
      </c>
      <c r="B18" s="11" t="s">
        <v>214</v>
      </c>
      <c r="C18" s="11" t="s">
        <v>835</v>
      </c>
      <c r="D18" s="111" t="s">
        <v>778</v>
      </c>
      <c r="E18" s="111" t="s">
        <v>1320</v>
      </c>
      <c r="F18" s="111" t="s">
        <v>73</v>
      </c>
      <c r="G18" s="111" t="s">
        <v>73</v>
      </c>
      <c r="H18" s="116" t="s">
        <v>1749</v>
      </c>
      <c r="I18" s="4" t="s">
        <v>1751</v>
      </c>
      <c r="J18" s="111">
        <v>1</v>
      </c>
      <c r="K18" s="4" t="s">
        <v>836</v>
      </c>
      <c r="L18" s="111" t="s">
        <v>1472</v>
      </c>
      <c r="M18" s="111" t="s">
        <v>837</v>
      </c>
      <c r="N18" s="111">
        <v>139.61000000000001</v>
      </c>
    </row>
    <row r="19" spans="1:14" s="3" customFormat="1" ht="24.95" customHeight="1" x14ac:dyDescent="0.25">
      <c r="A19" s="111">
        <v>16</v>
      </c>
      <c r="B19" s="11" t="s">
        <v>214</v>
      </c>
      <c r="C19" s="11" t="s">
        <v>848</v>
      </c>
      <c r="D19" s="111" t="s">
        <v>778</v>
      </c>
      <c r="E19" s="111" t="s">
        <v>1325</v>
      </c>
      <c r="F19" s="111" t="s">
        <v>868</v>
      </c>
      <c r="G19" s="111" t="s">
        <v>973</v>
      </c>
      <c r="H19" s="116" t="s">
        <v>1749</v>
      </c>
      <c r="I19" s="4" t="s">
        <v>849</v>
      </c>
      <c r="J19" s="111">
        <v>1</v>
      </c>
      <c r="K19" s="4" t="s">
        <v>849</v>
      </c>
      <c r="L19" s="111" t="s">
        <v>850</v>
      </c>
      <c r="M19" s="111" t="s">
        <v>1033</v>
      </c>
      <c r="N19" s="111">
        <v>163.38</v>
      </c>
    </row>
    <row r="20" spans="1:14" s="3" customFormat="1" ht="24.95" customHeight="1" x14ac:dyDescent="0.25">
      <c r="A20" s="111">
        <v>17</v>
      </c>
      <c r="B20" s="11" t="s">
        <v>214</v>
      </c>
      <c r="C20" s="11" t="s">
        <v>870</v>
      </c>
      <c r="D20" s="111" t="s">
        <v>778</v>
      </c>
      <c r="E20" s="111" t="s">
        <v>1325</v>
      </c>
      <c r="F20" s="111" t="s">
        <v>559</v>
      </c>
      <c r="G20" s="111" t="s">
        <v>172</v>
      </c>
      <c r="H20" s="116" t="s">
        <v>1749</v>
      </c>
      <c r="I20" s="4" t="s">
        <v>705</v>
      </c>
      <c r="J20" s="111">
        <v>1</v>
      </c>
      <c r="K20" s="4" t="s">
        <v>705</v>
      </c>
      <c r="L20" s="111" t="s">
        <v>871</v>
      </c>
      <c r="M20" s="111" t="s">
        <v>872</v>
      </c>
      <c r="N20" s="111">
        <v>163.38</v>
      </c>
    </row>
    <row r="21" spans="1:14" s="3" customFormat="1" ht="24.95" customHeight="1" x14ac:dyDescent="0.25">
      <c r="A21" s="111">
        <v>18</v>
      </c>
      <c r="B21" s="11" t="s">
        <v>214</v>
      </c>
      <c r="C21" s="11" t="s">
        <v>809</v>
      </c>
      <c r="D21" s="111" t="s">
        <v>778</v>
      </c>
      <c r="E21" s="111" t="s">
        <v>1320</v>
      </c>
      <c r="F21" s="111" t="s">
        <v>1330</v>
      </c>
      <c r="G21" s="111" t="s">
        <v>892</v>
      </c>
      <c r="H21" s="116" t="s">
        <v>1749</v>
      </c>
      <c r="I21" s="4" t="s">
        <v>96</v>
      </c>
      <c r="J21" s="111">
        <v>1</v>
      </c>
      <c r="K21" s="4" t="s">
        <v>96</v>
      </c>
      <c r="L21" s="111" t="s">
        <v>884</v>
      </c>
      <c r="M21" s="111" t="s">
        <v>885</v>
      </c>
      <c r="N21" s="111">
        <v>139.61000000000001</v>
      </c>
    </row>
    <row r="22" spans="1:14" s="3" customFormat="1" ht="24.95" customHeight="1" x14ac:dyDescent="0.25">
      <c r="A22" s="111">
        <v>19</v>
      </c>
      <c r="B22" s="11" t="s">
        <v>214</v>
      </c>
      <c r="C22" s="11" t="s">
        <v>934</v>
      </c>
      <c r="D22" s="111" t="s">
        <v>778</v>
      </c>
      <c r="E22" s="111" t="s">
        <v>1318</v>
      </c>
      <c r="F22" s="111" t="s">
        <v>242</v>
      </c>
      <c r="G22" s="111" t="s">
        <v>970</v>
      </c>
      <c r="H22" s="116" t="s">
        <v>1749</v>
      </c>
      <c r="I22" s="4" t="s">
        <v>931</v>
      </c>
      <c r="J22" s="111">
        <v>1</v>
      </c>
      <c r="K22" s="4" t="s">
        <v>931</v>
      </c>
      <c r="L22" s="111" t="s">
        <v>935</v>
      </c>
      <c r="M22" s="111" t="s">
        <v>936</v>
      </c>
      <c r="N22" s="111">
        <v>53.22</v>
      </c>
    </row>
    <row r="23" spans="1:14" s="3" customFormat="1" ht="24.95" customHeight="1" x14ac:dyDescent="0.25">
      <c r="A23" s="111">
        <v>20</v>
      </c>
      <c r="B23" s="11" t="s">
        <v>214</v>
      </c>
      <c r="C23" s="11" t="s">
        <v>963</v>
      </c>
      <c r="D23" s="111" t="s">
        <v>778</v>
      </c>
      <c r="E23" s="111" t="s">
        <v>1318</v>
      </c>
      <c r="F23" s="111" t="s">
        <v>372</v>
      </c>
      <c r="G23" s="111" t="s">
        <v>482</v>
      </c>
      <c r="H23" s="116" t="s">
        <v>1749</v>
      </c>
      <c r="I23" s="4" t="s">
        <v>964</v>
      </c>
      <c r="J23" s="111">
        <v>1</v>
      </c>
      <c r="K23" s="4" t="s">
        <v>964</v>
      </c>
      <c r="L23" s="111" t="s">
        <v>965</v>
      </c>
      <c r="M23" s="111" t="s">
        <v>966</v>
      </c>
      <c r="N23" s="111">
        <v>53.22</v>
      </c>
    </row>
    <row r="24" spans="1:14" s="3" customFormat="1" ht="24.95" customHeight="1" x14ac:dyDescent="0.25">
      <c r="A24" s="111">
        <v>21</v>
      </c>
      <c r="B24" s="57" t="s">
        <v>373</v>
      </c>
      <c r="C24" s="13" t="s">
        <v>394</v>
      </c>
      <c r="D24" s="113" t="s">
        <v>395</v>
      </c>
      <c r="E24" s="113" t="s">
        <v>1307</v>
      </c>
      <c r="F24" s="113" t="s">
        <v>440</v>
      </c>
      <c r="G24" s="113" t="s">
        <v>81</v>
      </c>
      <c r="H24" s="116" t="s">
        <v>1750</v>
      </c>
      <c r="I24" s="119" t="s">
        <v>662</v>
      </c>
      <c r="J24" s="23">
        <v>2</v>
      </c>
      <c r="K24" s="25" t="s">
        <v>662</v>
      </c>
      <c r="L24" s="111" t="s">
        <v>1021</v>
      </c>
      <c r="M24" s="111" t="s">
        <v>663</v>
      </c>
      <c r="N24" s="23">
        <v>800</v>
      </c>
    </row>
    <row r="25" spans="1:14" s="3" customFormat="1" ht="24.95" customHeight="1" x14ac:dyDescent="0.25">
      <c r="A25" s="111">
        <v>22</v>
      </c>
      <c r="B25" s="11" t="s">
        <v>373</v>
      </c>
      <c r="C25" s="11" t="s">
        <v>777</v>
      </c>
      <c r="D25" s="111" t="s">
        <v>778</v>
      </c>
      <c r="E25" s="111" t="s">
        <v>1312</v>
      </c>
      <c r="F25" s="111" t="s">
        <v>1313</v>
      </c>
      <c r="G25" s="111" t="s">
        <v>1463</v>
      </c>
      <c r="H25" s="116" t="s">
        <v>1747</v>
      </c>
      <c r="I25" s="52" t="s">
        <v>779</v>
      </c>
      <c r="J25" s="111">
        <v>1</v>
      </c>
      <c r="K25" s="52" t="s">
        <v>779</v>
      </c>
      <c r="L25" s="111" t="s">
        <v>977</v>
      </c>
      <c r="M25" s="111" t="s">
        <v>978</v>
      </c>
      <c r="N25" s="111">
        <v>163.38</v>
      </c>
    </row>
    <row r="26" spans="1:14" s="3" customFormat="1" ht="24.95" customHeight="1" x14ac:dyDescent="0.25">
      <c r="A26" s="111">
        <v>23</v>
      </c>
      <c r="B26" s="11" t="s">
        <v>373</v>
      </c>
      <c r="C26" s="11" t="s">
        <v>1364</v>
      </c>
      <c r="D26" s="111" t="s">
        <v>778</v>
      </c>
      <c r="E26" s="111" t="s">
        <v>1318</v>
      </c>
      <c r="F26" s="111" t="s">
        <v>1329</v>
      </c>
      <c r="G26" s="111" t="s">
        <v>432</v>
      </c>
      <c r="H26" s="116" t="s">
        <v>1750</v>
      </c>
      <c r="I26" s="4" t="s">
        <v>398</v>
      </c>
      <c r="J26" s="111">
        <v>1</v>
      </c>
      <c r="K26" s="4" t="s">
        <v>398</v>
      </c>
      <c r="L26" s="111" t="s">
        <v>879</v>
      </c>
      <c r="M26" s="111" t="s">
        <v>880</v>
      </c>
      <c r="N26" s="111">
        <v>53.22</v>
      </c>
    </row>
    <row r="27" spans="1:14" s="3" customFormat="1" ht="24.95" customHeight="1" x14ac:dyDescent="0.25">
      <c r="A27" s="111">
        <v>24</v>
      </c>
      <c r="B27" s="13" t="s">
        <v>150</v>
      </c>
      <c r="C27" s="57" t="s">
        <v>170</v>
      </c>
      <c r="D27" s="23" t="s">
        <v>171</v>
      </c>
      <c r="E27" s="23" t="s">
        <v>10</v>
      </c>
      <c r="F27" s="23" t="s">
        <v>172</v>
      </c>
      <c r="G27" s="23" t="s">
        <v>173</v>
      </c>
      <c r="H27" s="23" t="s">
        <v>1619</v>
      </c>
      <c r="I27" s="23" t="s">
        <v>554</v>
      </c>
      <c r="J27" s="23">
        <v>2</v>
      </c>
      <c r="K27" s="25" t="s">
        <v>554</v>
      </c>
      <c r="L27" s="24" t="s">
        <v>768</v>
      </c>
      <c r="M27" s="24" t="s">
        <v>769</v>
      </c>
      <c r="N27" s="23">
        <v>700</v>
      </c>
    </row>
    <row r="28" spans="1:14" s="3" customFormat="1" ht="24.95" customHeight="1" x14ac:dyDescent="0.25">
      <c r="A28" s="111">
        <v>25</v>
      </c>
      <c r="B28" s="13" t="s">
        <v>150</v>
      </c>
      <c r="C28" s="57" t="s">
        <v>174</v>
      </c>
      <c r="D28" s="23">
        <v>220</v>
      </c>
      <c r="E28" s="23" t="s">
        <v>175</v>
      </c>
      <c r="F28" s="23" t="s">
        <v>176</v>
      </c>
      <c r="G28" s="23" t="s">
        <v>78</v>
      </c>
      <c r="H28" s="23" t="s">
        <v>1620</v>
      </c>
      <c r="I28" s="23" t="s">
        <v>1492</v>
      </c>
      <c r="J28" s="23">
        <v>1</v>
      </c>
      <c r="K28" s="25" t="s">
        <v>555</v>
      </c>
      <c r="L28" s="24" t="s">
        <v>1020</v>
      </c>
      <c r="M28" s="24" t="s">
        <v>1022</v>
      </c>
      <c r="N28" s="113">
        <v>450</v>
      </c>
    </row>
    <row r="29" spans="1:14" s="3" customFormat="1" ht="24.95" customHeight="1" x14ac:dyDescent="0.25">
      <c r="A29" s="111">
        <v>26</v>
      </c>
      <c r="B29" s="11" t="s">
        <v>795</v>
      </c>
      <c r="C29" s="11" t="s">
        <v>861</v>
      </c>
      <c r="D29" s="111" t="s">
        <v>778</v>
      </c>
      <c r="E29" s="111" t="s">
        <v>1320</v>
      </c>
      <c r="F29" s="111" t="s">
        <v>1328</v>
      </c>
      <c r="G29" s="111" t="s">
        <v>868</v>
      </c>
      <c r="H29" s="116" t="s">
        <v>1747</v>
      </c>
      <c r="I29" s="52" t="s">
        <v>632</v>
      </c>
      <c r="J29" s="111">
        <v>1</v>
      </c>
      <c r="K29" s="52" t="s">
        <v>632</v>
      </c>
      <c r="L29" s="111" t="s">
        <v>862</v>
      </c>
      <c r="M29" s="111" t="s">
        <v>863</v>
      </c>
      <c r="N29" s="111">
        <v>139.61000000000001</v>
      </c>
    </row>
    <row r="30" spans="1:14" s="3" customFormat="1" ht="24.95" customHeight="1" x14ac:dyDescent="0.25">
      <c r="A30" s="111">
        <v>27</v>
      </c>
      <c r="B30" s="11" t="s">
        <v>795</v>
      </c>
      <c r="C30" s="11" t="s">
        <v>873</v>
      </c>
      <c r="D30" s="111" t="s">
        <v>778</v>
      </c>
      <c r="E30" s="111" t="s">
        <v>1320</v>
      </c>
      <c r="F30" s="111" t="s">
        <v>1311</v>
      </c>
      <c r="G30" s="111" t="s">
        <v>632</v>
      </c>
      <c r="H30" s="116" t="s">
        <v>1747</v>
      </c>
      <c r="I30" s="14" t="s">
        <v>173</v>
      </c>
      <c r="J30" s="111">
        <v>1</v>
      </c>
      <c r="K30" s="14" t="s">
        <v>173</v>
      </c>
      <c r="L30" s="4" t="s">
        <v>1473</v>
      </c>
      <c r="M30" s="4" t="s">
        <v>874</v>
      </c>
      <c r="N30" s="111">
        <v>139.61000000000001</v>
      </c>
    </row>
    <row r="31" spans="1:14" s="3" customFormat="1" ht="24.95" customHeight="1" x14ac:dyDescent="0.25">
      <c r="A31" s="111">
        <v>28</v>
      </c>
      <c r="B31" s="11" t="s">
        <v>795</v>
      </c>
      <c r="C31" s="11" t="s">
        <v>881</v>
      </c>
      <c r="D31" s="111" t="s">
        <v>778</v>
      </c>
      <c r="E31" s="111" t="s">
        <v>1318</v>
      </c>
      <c r="F31" s="111" t="s">
        <v>1311</v>
      </c>
      <c r="G31" s="111" t="s">
        <v>632</v>
      </c>
      <c r="H31" s="116" t="s">
        <v>1747</v>
      </c>
      <c r="I31" s="14" t="s">
        <v>96</v>
      </c>
      <c r="J31" s="111">
        <v>1</v>
      </c>
      <c r="K31" s="14" t="s">
        <v>96</v>
      </c>
      <c r="L31" s="111" t="s">
        <v>882</v>
      </c>
      <c r="M31" s="111" t="s">
        <v>883</v>
      </c>
      <c r="N31" s="111">
        <v>53.22</v>
      </c>
    </row>
    <row r="32" spans="1:14" s="3" customFormat="1" ht="24.95" customHeight="1" x14ac:dyDescent="0.25">
      <c r="A32" s="111">
        <v>29</v>
      </c>
      <c r="B32" s="11" t="s">
        <v>795</v>
      </c>
      <c r="C32" s="11" t="s">
        <v>893</v>
      </c>
      <c r="D32" s="111" t="s">
        <v>778</v>
      </c>
      <c r="E32" s="111" t="s">
        <v>1318</v>
      </c>
      <c r="F32" s="111" t="s">
        <v>1332</v>
      </c>
      <c r="G32" s="111" t="s">
        <v>1464</v>
      </c>
      <c r="H32" s="116" t="s">
        <v>1748</v>
      </c>
      <c r="I32" s="14" t="s">
        <v>759</v>
      </c>
      <c r="J32" s="111">
        <v>1</v>
      </c>
      <c r="K32" s="14" t="s">
        <v>759</v>
      </c>
      <c r="L32" s="10" t="s">
        <v>894</v>
      </c>
      <c r="M32" s="10" t="s">
        <v>895</v>
      </c>
      <c r="N32" s="111">
        <v>53.22</v>
      </c>
    </row>
    <row r="33" spans="1:14" s="3" customFormat="1" ht="24.95" customHeight="1" x14ac:dyDescent="0.25">
      <c r="A33" s="111">
        <v>30</v>
      </c>
      <c r="B33" s="11" t="s">
        <v>795</v>
      </c>
      <c r="C33" s="11" t="s">
        <v>937</v>
      </c>
      <c r="D33" s="111" t="s">
        <v>778</v>
      </c>
      <c r="E33" s="111" t="s">
        <v>1320</v>
      </c>
      <c r="F33" s="111" t="s">
        <v>761</v>
      </c>
      <c r="G33" s="111" t="s">
        <v>1331</v>
      </c>
      <c r="H33" s="116" t="s">
        <v>1747</v>
      </c>
      <c r="I33" s="4" t="s">
        <v>90</v>
      </c>
      <c r="J33" s="111">
        <v>1</v>
      </c>
      <c r="K33" s="4" t="s">
        <v>90</v>
      </c>
      <c r="L33" s="111" t="s">
        <v>938</v>
      </c>
      <c r="M33" s="111" t="s">
        <v>939</v>
      </c>
      <c r="N33" s="111">
        <v>139.61000000000001</v>
      </c>
    </row>
    <row r="34" spans="1:14" s="3" customFormat="1" ht="24.95" customHeight="1" x14ac:dyDescent="0.25">
      <c r="A34" s="111">
        <v>31</v>
      </c>
      <c r="B34" s="11" t="s">
        <v>795</v>
      </c>
      <c r="C34" s="11" t="s">
        <v>954</v>
      </c>
      <c r="D34" s="111" t="s">
        <v>778</v>
      </c>
      <c r="E34" s="111" t="s">
        <v>1320</v>
      </c>
      <c r="F34" s="111" t="s">
        <v>887</v>
      </c>
      <c r="G34" s="111" t="s">
        <v>924</v>
      </c>
      <c r="H34" s="116" t="s">
        <v>1747</v>
      </c>
      <c r="I34" s="4" t="s">
        <v>955</v>
      </c>
      <c r="J34" s="111">
        <v>1</v>
      </c>
      <c r="K34" s="4" t="s">
        <v>955</v>
      </c>
      <c r="L34" s="111" t="s">
        <v>956</v>
      </c>
      <c r="M34" s="111" t="s">
        <v>957</v>
      </c>
      <c r="N34" s="111">
        <v>139.61000000000001</v>
      </c>
    </row>
    <row r="35" spans="1:14" s="3" customFormat="1" ht="24.95" customHeight="1" x14ac:dyDescent="0.25">
      <c r="A35" s="111">
        <v>32</v>
      </c>
      <c r="B35" s="13" t="s">
        <v>441</v>
      </c>
      <c r="C35" s="13" t="s">
        <v>449</v>
      </c>
      <c r="D35" s="113" t="s">
        <v>450</v>
      </c>
      <c r="E35" s="113" t="s">
        <v>1500</v>
      </c>
      <c r="F35" s="19">
        <v>44062</v>
      </c>
      <c r="G35" s="19">
        <v>44067</v>
      </c>
      <c r="H35" s="116" t="s">
        <v>1750</v>
      </c>
      <c r="I35" s="119" t="s">
        <v>1752</v>
      </c>
      <c r="J35" s="23">
        <v>2</v>
      </c>
      <c r="K35" s="25">
        <v>44092</v>
      </c>
      <c r="L35" s="24" t="s">
        <v>598</v>
      </c>
      <c r="M35" s="24" t="s">
        <v>599</v>
      </c>
      <c r="N35" s="113">
        <v>185</v>
      </c>
    </row>
    <row r="36" spans="1:14" s="3" customFormat="1" ht="24.95" customHeight="1" x14ac:dyDescent="0.25">
      <c r="A36" s="111">
        <v>33</v>
      </c>
      <c r="B36" s="13" t="s">
        <v>441</v>
      </c>
      <c r="C36" s="13" t="s">
        <v>1308</v>
      </c>
      <c r="D36" s="113" t="s">
        <v>450</v>
      </c>
      <c r="E36" s="111" t="s">
        <v>1309</v>
      </c>
      <c r="F36" s="19" t="s">
        <v>1310</v>
      </c>
      <c r="G36" s="19" t="s">
        <v>1465</v>
      </c>
      <c r="H36" s="116" t="s">
        <v>1753</v>
      </c>
      <c r="I36" s="119" t="s">
        <v>1754</v>
      </c>
      <c r="J36" s="23">
        <v>2</v>
      </c>
      <c r="K36" s="25" t="s">
        <v>1349</v>
      </c>
      <c r="L36" s="24" t="s">
        <v>1350</v>
      </c>
      <c r="M36" s="24" t="s">
        <v>1351</v>
      </c>
      <c r="N36" s="113">
        <v>185</v>
      </c>
    </row>
    <row r="37" spans="1:14" s="3" customFormat="1" ht="24.95" customHeight="1" x14ac:dyDescent="0.25">
      <c r="A37" s="111">
        <v>34</v>
      </c>
      <c r="B37" s="11" t="s">
        <v>441</v>
      </c>
      <c r="C37" s="11" t="s">
        <v>804</v>
      </c>
      <c r="D37" s="111" t="s">
        <v>778</v>
      </c>
      <c r="E37" s="111" t="s">
        <v>1318</v>
      </c>
      <c r="F37" s="111" t="s">
        <v>1323</v>
      </c>
      <c r="G37" s="111" t="s">
        <v>33</v>
      </c>
      <c r="H37" s="116" t="s">
        <v>1747</v>
      </c>
      <c r="I37" s="117" t="s">
        <v>1755</v>
      </c>
      <c r="J37" s="111">
        <v>1</v>
      </c>
      <c r="K37" s="52" t="s">
        <v>159</v>
      </c>
      <c r="L37" s="52" t="s">
        <v>805</v>
      </c>
      <c r="M37" s="52" t="s">
        <v>806</v>
      </c>
      <c r="N37" s="111">
        <v>53.22</v>
      </c>
    </row>
    <row r="38" spans="1:14" s="3" customFormat="1" ht="24.95" customHeight="1" x14ac:dyDescent="0.25">
      <c r="A38" s="111">
        <v>35</v>
      </c>
      <c r="B38" s="11" t="s">
        <v>441</v>
      </c>
      <c r="C38" s="11" t="s">
        <v>832</v>
      </c>
      <c r="D38" s="111" t="s">
        <v>778</v>
      </c>
      <c r="E38" s="111" t="s">
        <v>1318</v>
      </c>
      <c r="F38" s="111" t="s">
        <v>172</v>
      </c>
      <c r="G38" s="111" t="s">
        <v>554</v>
      </c>
      <c r="H38" s="116" t="s">
        <v>1747</v>
      </c>
      <c r="I38" s="117" t="s">
        <v>1751</v>
      </c>
      <c r="J38" s="111">
        <v>1</v>
      </c>
      <c r="K38" s="52" t="s">
        <v>160</v>
      </c>
      <c r="L38" s="52" t="s">
        <v>833</v>
      </c>
      <c r="M38" s="52" t="s">
        <v>834</v>
      </c>
      <c r="N38" s="111">
        <v>53.22</v>
      </c>
    </row>
    <row r="39" spans="1:14" s="3" customFormat="1" ht="24.95" customHeight="1" x14ac:dyDescent="0.25">
      <c r="A39" s="111">
        <v>36</v>
      </c>
      <c r="B39" s="11" t="s">
        <v>441</v>
      </c>
      <c r="C39" s="11" t="s">
        <v>923</v>
      </c>
      <c r="D39" s="111" t="s">
        <v>778</v>
      </c>
      <c r="E39" s="111" t="s">
        <v>1318</v>
      </c>
      <c r="F39" s="111" t="s">
        <v>238</v>
      </c>
      <c r="G39" s="111" t="s">
        <v>238</v>
      </c>
      <c r="H39" s="116" t="s">
        <v>1749</v>
      </c>
      <c r="I39" s="52" t="s">
        <v>924</v>
      </c>
      <c r="J39" s="111">
        <v>1</v>
      </c>
      <c r="K39" s="52" t="s">
        <v>924</v>
      </c>
      <c r="L39" s="52" t="s">
        <v>925</v>
      </c>
      <c r="M39" s="52" t="s">
        <v>926</v>
      </c>
      <c r="N39" s="111">
        <v>53.22</v>
      </c>
    </row>
    <row r="40" spans="1:14" s="3" customFormat="1" ht="24.95" customHeight="1" x14ac:dyDescent="0.25">
      <c r="A40" s="111">
        <v>37</v>
      </c>
      <c r="B40" s="11" t="s">
        <v>441</v>
      </c>
      <c r="C40" s="11" t="s">
        <v>940</v>
      </c>
      <c r="D40" s="111" t="s">
        <v>778</v>
      </c>
      <c r="E40" s="111" t="s">
        <v>1318</v>
      </c>
      <c r="F40" s="111" t="s">
        <v>88</v>
      </c>
      <c r="G40" s="111" t="s">
        <v>99</v>
      </c>
      <c r="H40" s="116" t="s">
        <v>1747</v>
      </c>
      <c r="I40" s="117" t="s">
        <v>1756</v>
      </c>
      <c r="J40" s="111">
        <v>1</v>
      </c>
      <c r="K40" s="52" t="s">
        <v>941</v>
      </c>
      <c r="L40" s="52" t="s">
        <v>942</v>
      </c>
      <c r="M40" s="52" t="s">
        <v>943</v>
      </c>
      <c r="N40" s="111">
        <v>53.22</v>
      </c>
    </row>
    <row r="41" spans="1:14" s="3" customFormat="1" ht="24.95" customHeight="1" x14ac:dyDescent="0.25">
      <c r="A41" s="111">
        <v>38</v>
      </c>
      <c r="B41" s="11" t="s">
        <v>441</v>
      </c>
      <c r="C41" s="11" t="s">
        <v>948</v>
      </c>
      <c r="D41" s="111" t="s">
        <v>778</v>
      </c>
      <c r="E41" s="111" t="s">
        <v>1318</v>
      </c>
      <c r="F41" s="111" t="s">
        <v>431</v>
      </c>
      <c r="G41" s="111" t="s">
        <v>976</v>
      </c>
      <c r="H41" s="116" t="s">
        <v>1757</v>
      </c>
      <c r="I41" s="111" t="s">
        <v>1758</v>
      </c>
      <c r="J41" s="111">
        <v>1</v>
      </c>
      <c r="K41" s="14" t="s">
        <v>620</v>
      </c>
      <c r="L41" s="111" t="s">
        <v>949</v>
      </c>
      <c r="M41" s="111" t="s">
        <v>950</v>
      </c>
      <c r="N41" s="111">
        <v>53.22</v>
      </c>
    </row>
    <row r="42" spans="1:14" s="3" customFormat="1" ht="24.95" customHeight="1" x14ac:dyDescent="0.25">
      <c r="A42" s="111">
        <v>39</v>
      </c>
      <c r="B42" s="11" t="s">
        <v>317</v>
      </c>
      <c r="C42" s="11" t="s">
        <v>780</v>
      </c>
      <c r="D42" s="111" t="s">
        <v>778</v>
      </c>
      <c r="E42" s="111" t="s">
        <v>1314</v>
      </c>
      <c r="F42" s="111" t="s">
        <v>95</v>
      </c>
      <c r="G42" s="111" t="s">
        <v>311</v>
      </c>
      <c r="H42" s="116" t="s">
        <v>1749</v>
      </c>
      <c r="I42" s="52" t="s">
        <v>781</v>
      </c>
      <c r="J42" s="111">
        <v>1</v>
      </c>
      <c r="K42" s="52" t="s">
        <v>781</v>
      </c>
      <c r="L42" s="24" t="s">
        <v>979</v>
      </c>
      <c r="M42" s="24" t="s">
        <v>980</v>
      </c>
      <c r="N42" s="111">
        <v>53.22</v>
      </c>
    </row>
    <row r="43" spans="1:14" s="3" customFormat="1" ht="24.95" customHeight="1" x14ac:dyDescent="0.25">
      <c r="A43" s="111">
        <v>40</v>
      </c>
      <c r="B43" s="11" t="s">
        <v>317</v>
      </c>
      <c r="C43" s="11" t="s">
        <v>858</v>
      </c>
      <c r="D43" s="111" t="s">
        <v>778</v>
      </c>
      <c r="E43" s="111" t="s">
        <v>1314</v>
      </c>
      <c r="F43" s="111" t="s">
        <v>142</v>
      </c>
      <c r="G43" s="111" t="s">
        <v>130</v>
      </c>
      <c r="H43" s="116" t="s">
        <v>1749</v>
      </c>
      <c r="I43" s="52" t="s">
        <v>632</v>
      </c>
      <c r="J43" s="111">
        <v>1</v>
      </c>
      <c r="K43" s="52" t="s">
        <v>632</v>
      </c>
      <c r="L43" s="24" t="s">
        <v>859</v>
      </c>
      <c r="M43" s="24" t="s">
        <v>860</v>
      </c>
      <c r="N43" s="111">
        <v>53.22</v>
      </c>
    </row>
    <row r="44" spans="1:14" s="3" customFormat="1" ht="24.95" customHeight="1" x14ac:dyDescent="0.25">
      <c r="A44" s="111">
        <v>41</v>
      </c>
      <c r="B44" s="11" t="s">
        <v>317</v>
      </c>
      <c r="C44" s="11" t="s">
        <v>798</v>
      </c>
      <c r="D44" s="111" t="s">
        <v>778</v>
      </c>
      <c r="E44" s="111" t="s">
        <v>1314</v>
      </c>
      <c r="F44" s="111" t="s">
        <v>620</v>
      </c>
      <c r="G44" s="111" t="s">
        <v>99</v>
      </c>
      <c r="H44" s="116" t="s">
        <v>1749</v>
      </c>
      <c r="I44" s="52" t="s">
        <v>951</v>
      </c>
      <c r="J44" s="111">
        <v>1</v>
      </c>
      <c r="K44" s="52" t="s">
        <v>951</v>
      </c>
      <c r="L44" s="24" t="s">
        <v>952</v>
      </c>
      <c r="M44" s="24" t="s">
        <v>953</v>
      </c>
      <c r="N44" s="111">
        <v>53.22</v>
      </c>
    </row>
    <row r="45" spans="1:14" s="3" customFormat="1" ht="24.95" customHeight="1" x14ac:dyDescent="0.25">
      <c r="A45" s="111">
        <v>42</v>
      </c>
      <c r="B45" s="11" t="s">
        <v>317</v>
      </c>
      <c r="C45" s="11" t="s">
        <v>854</v>
      </c>
      <c r="D45" s="111" t="s">
        <v>778</v>
      </c>
      <c r="E45" s="111" t="s">
        <v>1314</v>
      </c>
      <c r="F45" s="111" t="s">
        <v>433</v>
      </c>
      <c r="G45" s="111" t="s">
        <v>433</v>
      </c>
      <c r="H45" s="116" t="s">
        <v>1749</v>
      </c>
      <c r="I45" s="52" t="s">
        <v>967</v>
      </c>
      <c r="J45" s="111">
        <v>1</v>
      </c>
      <c r="K45" s="52" t="s">
        <v>967</v>
      </c>
      <c r="L45" s="24" t="s">
        <v>968</v>
      </c>
      <c r="M45" s="24" t="s">
        <v>969</v>
      </c>
      <c r="N45" s="111">
        <v>53.22</v>
      </c>
    </row>
    <row r="46" spans="1:14" s="3" customFormat="1" ht="24.95" customHeight="1" x14ac:dyDescent="0.25">
      <c r="A46" s="111">
        <v>43</v>
      </c>
      <c r="B46" s="11" t="s">
        <v>187</v>
      </c>
      <c r="C46" s="11" t="s">
        <v>786</v>
      </c>
      <c r="D46" s="111" t="s">
        <v>778</v>
      </c>
      <c r="E46" s="111" t="s">
        <v>1312</v>
      </c>
      <c r="F46" s="111" t="s">
        <v>1316</v>
      </c>
      <c r="G46" s="111" t="s">
        <v>970</v>
      </c>
      <c r="H46" s="116" t="s">
        <v>1749</v>
      </c>
      <c r="I46" s="52" t="s">
        <v>164</v>
      </c>
      <c r="J46" s="111">
        <v>1</v>
      </c>
      <c r="K46" s="52" t="s">
        <v>164</v>
      </c>
      <c r="L46" s="52" t="s">
        <v>1028</v>
      </c>
      <c r="M46" s="52" t="s">
        <v>1029</v>
      </c>
      <c r="N46" s="111">
        <v>163.38</v>
      </c>
    </row>
    <row r="47" spans="1:14" s="3" customFormat="1" ht="24.95" customHeight="1" x14ac:dyDescent="0.25">
      <c r="A47" s="111">
        <v>44</v>
      </c>
      <c r="B47" s="11" t="s">
        <v>187</v>
      </c>
      <c r="C47" s="11" t="s">
        <v>787</v>
      </c>
      <c r="D47" s="111" t="s">
        <v>778</v>
      </c>
      <c r="E47" s="111" t="s">
        <v>1312</v>
      </c>
      <c r="F47" s="111" t="s">
        <v>1317</v>
      </c>
      <c r="G47" s="111" t="s">
        <v>1471</v>
      </c>
      <c r="H47" s="116" t="s">
        <v>1749</v>
      </c>
      <c r="I47" s="52" t="s">
        <v>164</v>
      </c>
      <c r="J47" s="111">
        <v>1</v>
      </c>
      <c r="K47" s="52" t="s">
        <v>725</v>
      </c>
      <c r="L47" s="52" t="s">
        <v>1030</v>
      </c>
      <c r="M47" s="52" t="s">
        <v>1031</v>
      </c>
      <c r="N47" s="111">
        <v>163.38</v>
      </c>
    </row>
    <row r="48" spans="1:14" s="3" customFormat="1" ht="24.95" customHeight="1" x14ac:dyDescent="0.25">
      <c r="A48" s="111">
        <v>45</v>
      </c>
      <c r="B48" s="11" t="s">
        <v>187</v>
      </c>
      <c r="C48" s="11" t="s">
        <v>796</v>
      </c>
      <c r="D48" s="111" t="s">
        <v>778</v>
      </c>
      <c r="E48" s="111" t="s">
        <v>1320</v>
      </c>
      <c r="F48" s="111" t="s">
        <v>1321</v>
      </c>
      <c r="G48" s="111" t="s">
        <v>1466</v>
      </c>
      <c r="H48" s="116" t="s">
        <v>1757</v>
      </c>
      <c r="I48" s="52" t="s">
        <v>1759</v>
      </c>
      <c r="J48" s="111">
        <v>1</v>
      </c>
      <c r="K48" s="52" t="s">
        <v>1499</v>
      </c>
      <c r="L48" s="52" t="s">
        <v>1474</v>
      </c>
      <c r="M48" s="52" t="s">
        <v>797</v>
      </c>
      <c r="N48" s="111">
        <v>139.61000000000001</v>
      </c>
    </row>
    <row r="49" spans="1:14" s="3" customFormat="1" ht="24.95" customHeight="1" x14ac:dyDescent="0.25">
      <c r="A49" s="111">
        <v>46</v>
      </c>
      <c r="B49" s="11" t="s">
        <v>187</v>
      </c>
      <c r="C49" s="11" t="s">
        <v>810</v>
      </c>
      <c r="D49" s="111" t="s">
        <v>778</v>
      </c>
      <c r="E49" s="111" t="s">
        <v>1320</v>
      </c>
      <c r="F49" s="111" t="s">
        <v>226</v>
      </c>
      <c r="G49" s="111" t="s">
        <v>971</v>
      </c>
      <c r="H49" s="116" t="s">
        <v>1757</v>
      </c>
      <c r="I49" s="52" t="s">
        <v>1760</v>
      </c>
      <c r="J49" s="111">
        <v>1</v>
      </c>
      <c r="K49" s="52" t="s">
        <v>234</v>
      </c>
      <c r="L49" s="52" t="s">
        <v>811</v>
      </c>
      <c r="M49" s="52" t="s">
        <v>812</v>
      </c>
      <c r="N49" s="111">
        <v>139.61000000000001</v>
      </c>
    </row>
    <row r="50" spans="1:14" s="3" customFormat="1" ht="24.95" customHeight="1" x14ac:dyDescent="0.25">
      <c r="A50" s="111">
        <v>47</v>
      </c>
      <c r="B50" s="11" t="s">
        <v>187</v>
      </c>
      <c r="C50" s="11" t="s">
        <v>886</v>
      </c>
      <c r="D50" s="111" t="s">
        <v>778</v>
      </c>
      <c r="E50" s="111" t="s">
        <v>1315</v>
      </c>
      <c r="F50" s="111" t="s">
        <v>1331</v>
      </c>
      <c r="G50" s="111" t="s">
        <v>913</v>
      </c>
      <c r="H50" s="116" t="s">
        <v>1747</v>
      </c>
      <c r="I50" s="52" t="s">
        <v>1761</v>
      </c>
      <c r="J50" s="111">
        <v>1</v>
      </c>
      <c r="K50" s="52" t="s">
        <v>913</v>
      </c>
      <c r="L50" s="52" t="s">
        <v>888</v>
      </c>
      <c r="M50" s="52" t="s">
        <v>889</v>
      </c>
      <c r="N50" s="111">
        <v>53.22</v>
      </c>
    </row>
    <row r="51" spans="1:14" s="3" customFormat="1" ht="24.95" customHeight="1" x14ac:dyDescent="0.25">
      <c r="A51" s="111">
        <v>48</v>
      </c>
      <c r="B51" s="11" t="s">
        <v>187</v>
      </c>
      <c r="C51" s="11" t="s">
        <v>890</v>
      </c>
      <c r="D51" s="111" t="s">
        <v>778</v>
      </c>
      <c r="E51" s="111" t="s">
        <v>1318</v>
      </c>
      <c r="F51" s="111" t="s">
        <v>555</v>
      </c>
      <c r="G51" s="111" t="s">
        <v>555</v>
      </c>
      <c r="H51" s="116" t="s">
        <v>1747</v>
      </c>
      <c r="I51" s="52" t="s">
        <v>1762</v>
      </c>
      <c r="J51" s="111">
        <v>1</v>
      </c>
      <c r="K51" s="52" t="s">
        <v>96</v>
      </c>
      <c r="L51" s="52" t="s">
        <v>1038</v>
      </c>
      <c r="M51" s="52" t="s">
        <v>1039</v>
      </c>
      <c r="N51" s="111">
        <v>53.22</v>
      </c>
    </row>
    <row r="52" spans="1:14" s="3" customFormat="1" ht="24.95" customHeight="1" x14ac:dyDescent="0.25">
      <c r="A52" s="111">
        <v>49</v>
      </c>
      <c r="B52" s="11" t="s">
        <v>187</v>
      </c>
      <c r="C52" s="11" t="s">
        <v>944</v>
      </c>
      <c r="D52" s="111" t="s">
        <v>778</v>
      </c>
      <c r="E52" s="111" t="s">
        <v>1320</v>
      </c>
      <c r="F52" s="111" t="s">
        <v>418</v>
      </c>
      <c r="G52" s="111" t="s">
        <v>976</v>
      </c>
      <c r="H52" s="116" t="s">
        <v>1749</v>
      </c>
      <c r="I52" s="52" t="s">
        <v>945</v>
      </c>
      <c r="J52" s="111">
        <v>1</v>
      </c>
      <c r="K52" s="4" t="s">
        <v>945</v>
      </c>
      <c r="L52" s="111" t="s">
        <v>946</v>
      </c>
      <c r="M52" s="111" t="s">
        <v>947</v>
      </c>
      <c r="N52" s="111">
        <v>139.61000000000001</v>
      </c>
    </row>
    <row r="53" spans="1:14" s="3" customFormat="1" ht="24.95" customHeight="1" x14ac:dyDescent="0.25">
      <c r="A53" s="111">
        <v>50</v>
      </c>
      <c r="B53" s="11" t="s">
        <v>187</v>
      </c>
      <c r="C53" s="11" t="s">
        <v>958</v>
      </c>
      <c r="D53" s="111" t="s">
        <v>778</v>
      </c>
      <c r="E53" s="111" t="s">
        <v>1337</v>
      </c>
      <c r="F53" s="111" t="s">
        <v>1338</v>
      </c>
      <c r="G53" s="111" t="s">
        <v>959</v>
      </c>
      <c r="H53" s="116" t="s">
        <v>1749</v>
      </c>
      <c r="I53" s="52" t="s">
        <v>1763</v>
      </c>
      <c r="J53" s="111">
        <v>1</v>
      </c>
      <c r="K53" s="4" t="s">
        <v>959</v>
      </c>
      <c r="L53" s="111" t="s">
        <v>1043</v>
      </c>
      <c r="M53" s="111" t="s">
        <v>1044</v>
      </c>
      <c r="N53" s="111">
        <v>139.61000000000001</v>
      </c>
    </row>
    <row r="54" spans="1:14" s="3" customFormat="1" ht="24.95" customHeight="1" x14ac:dyDescent="0.25">
      <c r="A54" s="111">
        <v>51</v>
      </c>
      <c r="B54" s="11" t="s">
        <v>333</v>
      </c>
      <c r="C54" s="11" t="s">
        <v>792</v>
      </c>
      <c r="D54" s="111" t="s">
        <v>778</v>
      </c>
      <c r="E54" s="111" t="s">
        <v>1318</v>
      </c>
      <c r="F54" s="111" t="s">
        <v>1319</v>
      </c>
      <c r="G54" s="111" t="s">
        <v>1467</v>
      </c>
      <c r="H54" s="116" t="s">
        <v>1747</v>
      </c>
      <c r="I54" s="52" t="s">
        <v>128</v>
      </c>
      <c r="J54" s="111">
        <v>1</v>
      </c>
      <c r="K54" s="52" t="s">
        <v>128</v>
      </c>
      <c r="L54" s="111" t="s">
        <v>793</v>
      </c>
      <c r="M54" s="4" t="s">
        <v>794</v>
      </c>
      <c r="N54" s="111">
        <v>53.22</v>
      </c>
    </row>
    <row r="55" spans="1:14" s="3" customFormat="1" ht="24.95" customHeight="1" x14ac:dyDescent="0.25">
      <c r="A55" s="111">
        <v>52</v>
      </c>
      <c r="B55" s="11" t="s">
        <v>333</v>
      </c>
      <c r="C55" s="11" t="s">
        <v>816</v>
      </c>
      <c r="D55" s="111" t="s">
        <v>778</v>
      </c>
      <c r="E55" s="111" t="s">
        <v>1312</v>
      </c>
      <c r="F55" s="111" t="s">
        <v>1324</v>
      </c>
      <c r="G55" s="111" t="s">
        <v>129</v>
      </c>
      <c r="H55" s="116" t="s">
        <v>1747</v>
      </c>
      <c r="I55" s="52" t="s">
        <v>817</v>
      </c>
      <c r="J55" s="111">
        <v>1</v>
      </c>
      <c r="K55" s="52" t="s">
        <v>817</v>
      </c>
      <c r="L55" s="111" t="s">
        <v>818</v>
      </c>
      <c r="M55" s="111" t="s">
        <v>819</v>
      </c>
      <c r="N55" s="111">
        <v>163.38</v>
      </c>
    </row>
    <row r="56" spans="1:14" s="3" customFormat="1" ht="24.95" customHeight="1" x14ac:dyDescent="0.25">
      <c r="A56" s="111">
        <v>53</v>
      </c>
      <c r="B56" s="11" t="s">
        <v>333</v>
      </c>
      <c r="C56" s="11" t="s">
        <v>1365</v>
      </c>
      <c r="D56" s="111" t="s">
        <v>778</v>
      </c>
      <c r="E56" s="111" t="s">
        <v>1315</v>
      </c>
      <c r="F56" s="111" t="s">
        <v>259</v>
      </c>
      <c r="G56" s="111" t="s">
        <v>231</v>
      </c>
      <c r="H56" s="116" t="s">
        <v>1747</v>
      </c>
      <c r="I56" s="52" t="s">
        <v>868</v>
      </c>
      <c r="J56" s="111">
        <v>1</v>
      </c>
      <c r="K56" s="113" t="s">
        <v>868</v>
      </c>
      <c r="L56" s="113" t="s">
        <v>869</v>
      </c>
      <c r="M56" s="113" t="s">
        <v>1034</v>
      </c>
      <c r="N56" s="111">
        <v>53.22</v>
      </c>
    </row>
    <row r="57" spans="1:14" s="3" customFormat="1" ht="24.95" customHeight="1" x14ac:dyDescent="0.25">
      <c r="A57" s="111">
        <v>54</v>
      </c>
      <c r="B57" s="11" t="s">
        <v>333</v>
      </c>
      <c r="C57" s="11" t="s">
        <v>1366</v>
      </c>
      <c r="D57" s="111" t="s">
        <v>778</v>
      </c>
      <c r="E57" s="111" t="s">
        <v>1318</v>
      </c>
      <c r="F57" s="111" t="s">
        <v>259</v>
      </c>
      <c r="G57" s="111" t="s">
        <v>231</v>
      </c>
      <c r="H57" s="116" t="s">
        <v>1747</v>
      </c>
      <c r="I57" s="52" t="s">
        <v>159</v>
      </c>
      <c r="J57" s="111">
        <v>1</v>
      </c>
      <c r="K57" s="113" t="s">
        <v>159</v>
      </c>
      <c r="L57" s="113" t="s">
        <v>1035</v>
      </c>
      <c r="M57" s="113" t="s">
        <v>878</v>
      </c>
      <c r="N57" s="111">
        <v>53.22</v>
      </c>
    </row>
    <row r="58" spans="1:14" s="3" customFormat="1" ht="24.95" customHeight="1" x14ac:dyDescent="0.25">
      <c r="A58" s="111">
        <v>55</v>
      </c>
      <c r="B58" s="11" t="s">
        <v>333</v>
      </c>
      <c r="C58" s="11" t="s">
        <v>1367</v>
      </c>
      <c r="D58" s="111" t="s">
        <v>778</v>
      </c>
      <c r="E58" s="111" t="s">
        <v>1315</v>
      </c>
      <c r="F58" s="111" t="s">
        <v>259</v>
      </c>
      <c r="G58" s="111" t="s">
        <v>231</v>
      </c>
      <c r="H58" s="116" t="s">
        <v>1747</v>
      </c>
      <c r="I58" s="52" t="s">
        <v>96</v>
      </c>
      <c r="J58" s="111">
        <v>1</v>
      </c>
      <c r="K58" s="113" t="s">
        <v>96</v>
      </c>
      <c r="L58" s="113" t="s">
        <v>1036</v>
      </c>
      <c r="M58" s="113" t="s">
        <v>1037</v>
      </c>
      <c r="N58" s="111">
        <v>53.22</v>
      </c>
    </row>
    <row r="59" spans="1:14" s="3" customFormat="1" ht="24.95" customHeight="1" x14ac:dyDescent="0.25">
      <c r="A59" s="111">
        <v>56</v>
      </c>
      <c r="B59" s="11" t="s">
        <v>333</v>
      </c>
      <c r="C59" s="11" t="s">
        <v>896</v>
      </c>
      <c r="D59" s="111" t="s">
        <v>778</v>
      </c>
      <c r="E59" s="111" t="s">
        <v>1315</v>
      </c>
      <c r="F59" s="111" t="s">
        <v>259</v>
      </c>
      <c r="G59" s="111" t="s">
        <v>231</v>
      </c>
      <c r="H59" s="116" t="s">
        <v>1747</v>
      </c>
      <c r="I59" s="52" t="s">
        <v>897</v>
      </c>
      <c r="J59" s="111">
        <v>1</v>
      </c>
      <c r="K59" s="113" t="s">
        <v>897</v>
      </c>
      <c r="L59" s="113" t="s">
        <v>1040</v>
      </c>
      <c r="M59" s="113" t="s">
        <v>1041</v>
      </c>
      <c r="N59" s="111">
        <v>53.22</v>
      </c>
    </row>
    <row r="60" spans="1:14" s="3" customFormat="1" ht="24.95" customHeight="1" x14ac:dyDescent="0.25">
      <c r="A60" s="111">
        <v>57</v>
      </c>
      <c r="B60" s="11" t="s">
        <v>333</v>
      </c>
      <c r="C60" s="11" t="s">
        <v>902</v>
      </c>
      <c r="D60" s="111" t="s">
        <v>778</v>
      </c>
      <c r="E60" s="111" t="s">
        <v>1315</v>
      </c>
      <c r="F60" s="111" t="s">
        <v>259</v>
      </c>
      <c r="G60" s="111" t="s">
        <v>231</v>
      </c>
      <c r="H60" s="116" t="s">
        <v>1747</v>
      </c>
      <c r="I60" s="52" t="s">
        <v>903</v>
      </c>
      <c r="J60" s="111">
        <v>1</v>
      </c>
      <c r="K60" s="113" t="s">
        <v>903</v>
      </c>
      <c r="L60" s="113" t="s">
        <v>904</v>
      </c>
      <c r="M60" s="113" t="s">
        <v>905</v>
      </c>
      <c r="N60" s="111">
        <v>53.22</v>
      </c>
    </row>
    <row r="61" spans="1:14" s="3" customFormat="1" ht="24.95" customHeight="1" x14ac:dyDescent="0.25">
      <c r="A61" s="111">
        <v>58</v>
      </c>
      <c r="B61" s="11" t="s">
        <v>333</v>
      </c>
      <c r="C61" s="11" t="s">
        <v>914</v>
      </c>
      <c r="D61" s="111" t="s">
        <v>778</v>
      </c>
      <c r="E61" s="111" t="s">
        <v>1318</v>
      </c>
      <c r="F61" s="111" t="s">
        <v>259</v>
      </c>
      <c r="G61" s="111" t="s">
        <v>231</v>
      </c>
      <c r="H61" s="116" t="s">
        <v>1747</v>
      </c>
      <c r="I61" s="52" t="s">
        <v>409</v>
      </c>
      <c r="J61" s="111">
        <v>1</v>
      </c>
      <c r="K61" s="113" t="s">
        <v>409</v>
      </c>
      <c r="L61" s="113" t="s">
        <v>1042</v>
      </c>
      <c r="M61" s="113" t="s">
        <v>915</v>
      </c>
      <c r="N61" s="111">
        <v>53.22</v>
      </c>
    </row>
    <row r="62" spans="1:14" s="3" customFormat="1" ht="24.95" customHeight="1" x14ac:dyDescent="0.25">
      <c r="A62" s="111">
        <v>59</v>
      </c>
      <c r="B62" s="11" t="s">
        <v>423</v>
      </c>
      <c r="C62" s="11" t="s">
        <v>782</v>
      </c>
      <c r="D62" s="111" t="s">
        <v>778</v>
      </c>
      <c r="E62" s="111" t="s">
        <v>1315</v>
      </c>
      <c r="F62" s="111" t="s">
        <v>375</v>
      </c>
      <c r="G62" s="111" t="s">
        <v>118</v>
      </c>
      <c r="H62" s="116" t="s">
        <v>1747</v>
      </c>
      <c r="I62" s="52" t="s">
        <v>783</v>
      </c>
      <c r="J62" s="111">
        <v>1</v>
      </c>
      <c r="K62" s="52" t="s">
        <v>783</v>
      </c>
      <c r="L62" s="111" t="s">
        <v>784</v>
      </c>
      <c r="M62" s="111" t="s">
        <v>785</v>
      </c>
      <c r="N62" s="111">
        <v>53.22</v>
      </c>
    </row>
    <row r="63" spans="1:14" s="3" customFormat="1" ht="24.95" customHeight="1" x14ac:dyDescent="0.25">
      <c r="A63" s="111">
        <v>60</v>
      </c>
      <c r="B63" s="11" t="s">
        <v>423</v>
      </c>
      <c r="C63" s="11" t="s">
        <v>825</v>
      </c>
      <c r="D63" s="111" t="s">
        <v>778</v>
      </c>
      <c r="E63" s="111" t="s">
        <v>1318</v>
      </c>
      <c r="F63" s="111" t="s">
        <v>349</v>
      </c>
      <c r="G63" s="111" t="s">
        <v>102</v>
      </c>
      <c r="H63" s="116" t="s">
        <v>1764</v>
      </c>
      <c r="I63" s="52" t="s">
        <v>226</v>
      </c>
      <c r="J63" s="111">
        <v>1</v>
      </c>
      <c r="K63" s="52" t="s">
        <v>226</v>
      </c>
      <c r="L63" s="111" t="s">
        <v>826</v>
      </c>
      <c r="M63" s="111" t="s">
        <v>827</v>
      </c>
      <c r="N63" s="111">
        <v>53.22</v>
      </c>
    </row>
    <row r="64" spans="1:14" s="3" customFormat="1" ht="24.95" customHeight="1" x14ac:dyDescent="0.25">
      <c r="A64" s="111">
        <v>61</v>
      </c>
      <c r="B64" s="11" t="s">
        <v>423</v>
      </c>
      <c r="C64" s="11" t="s">
        <v>828</v>
      </c>
      <c r="D64" s="111" t="s">
        <v>778</v>
      </c>
      <c r="E64" s="111" t="s">
        <v>1320</v>
      </c>
      <c r="F64" s="111" t="s">
        <v>1326</v>
      </c>
      <c r="G64" s="111" t="s">
        <v>1468</v>
      </c>
      <c r="H64" s="116" t="s">
        <v>1748</v>
      </c>
      <c r="I64" s="52" t="s">
        <v>829</v>
      </c>
      <c r="J64" s="111">
        <v>1</v>
      </c>
      <c r="K64" s="111" t="s">
        <v>829</v>
      </c>
      <c r="L64" s="111" t="s">
        <v>830</v>
      </c>
      <c r="M64" s="111" t="s">
        <v>831</v>
      </c>
      <c r="N64" s="111">
        <v>139.61000000000001</v>
      </c>
    </row>
    <row r="65" spans="1:14" s="3" customFormat="1" ht="24.95" customHeight="1" x14ac:dyDescent="0.25">
      <c r="A65" s="111">
        <v>62</v>
      </c>
      <c r="B65" s="11" t="s">
        <v>423</v>
      </c>
      <c r="C65" s="11" t="s">
        <v>838</v>
      </c>
      <c r="D65" s="111" t="s">
        <v>778</v>
      </c>
      <c r="E65" s="111" t="s">
        <v>1320</v>
      </c>
      <c r="F65" s="111" t="s">
        <v>1327</v>
      </c>
      <c r="G65" s="111" t="s">
        <v>226</v>
      </c>
      <c r="H65" s="116" t="s">
        <v>1747</v>
      </c>
      <c r="I65" s="52" t="s">
        <v>127</v>
      </c>
      <c r="J65" s="111">
        <v>1</v>
      </c>
      <c r="K65" s="52" t="s">
        <v>127</v>
      </c>
      <c r="L65" s="111" t="s">
        <v>839</v>
      </c>
      <c r="M65" s="111" t="s">
        <v>840</v>
      </c>
      <c r="N65" s="111">
        <v>139.61000000000001</v>
      </c>
    </row>
    <row r="66" spans="1:14" s="3" customFormat="1" ht="24.95" customHeight="1" x14ac:dyDescent="0.25">
      <c r="A66" s="111">
        <v>63</v>
      </c>
      <c r="B66" s="11" t="s">
        <v>423</v>
      </c>
      <c r="C66" s="11" t="s">
        <v>842</v>
      </c>
      <c r="D66" s="111" t="s">
        <v>778</v>
      </c>
      <c r="E66" s="111" t="s">
        <v>1315</v>
      </c>
      <c r="F66" s="111" t="s">
        <v>425</v>
      </c>
      <c r="G66" s="111" t="s">
        <v>219</v>
      </c>
      <c r="H66" s="116" t="s">
        <v>1747</v>
      </c>
      <c r="I66" s="52" t="s">
        <v>841</v>
      </c>
      <c r="J66" s="111">
        <v>1</v>
      </c>
      <c r="K66" s="52" t="s">
        <v>841</v>
      </c>
      <c r="L66" s="111" t="s">
        <v>843</v>
      </c>
      <c r="M66" s="111" t="s">
        <v>844</v>
      </c>
      <c r="N66" s="111">
        <v>53.22</v>
      </c>
    </row>
    <row r="67" spans="1:14" s="3" customFormat="1" ht="24.95" customHeight="1" x14ac:dyDescent="0.25">
      <c r="A67" s="111">
        <v>64</v>
      </c>
      <c r="B67" s="11" t="s">
        <v>423</v>
      </c>
      <c r="C67" s="11" t="s">
        <v>845</v>
      </c>
      <c r="D67" s="111" t="s">
        <v>778</v>
      </c>
      <c r="E67" s="111" t="s">
        <v>1318</v>
      </c>
      <c r="F67" s="111" t="s">
        <v>971</v>
      </c>
      <c r="G67" s="111" t="s">
        <v>972</v>
      </c>
      <c r="H67" s="116" t="s">
        <v>1747</v>
      </c>
      <c r="I67" s="52" t="s">
        <v>26</v>
      </c>
      <c r="J67" s="111">
        <v>1</v>
      </c>
      <c r="K67" s="52" t="s">
        <v>26</v>
      </c>
      <c r="L67" s="111" t="s">
        <v>846</v>
      </c>
      <c r="M67" s="111" t="s">
        <v>847</v>
      </c>
      <c r="N67" s="111">
        <v>53.22</v>
      </c>
    </row>
    <row r="68" spans="1:14" s="3" customFormat="1" ht="24.95" customHeight="1" x14ac:dyDescent="0.25">
      <c r="A68" s="111">
        <v>65</v>
      </c>
      <c r="B68" s="11" t="s">
        <v>423</v>
      </c>
      <c r="C68" s="11" t="s">
        <v>851</v>
      </c>
      <c r="D68" s="111" t="s">
        <v>778</v>
      </c>
      <c r="E68" s="111" t="s">
        <v>1318</v>
      </c>
      <c r="F68" s="111" t="s">
        <v>55</v>
      </c>
      <c r="G68" s="111" t="s">
        <v>553</v>
      </c>
      <c r="H68" s="116" t="s">
        <v>1747</v>
      </c>
      <c r="I68" s="52" t="s">
        <v>363</v>
      </c>
      <c r="J68" s="111">
        <v>1</v>
      </c>
      <c r="K68" s="52" t="s">
        <v>363</v>
      </c>
      <c r="L68" s="111" t="s">
        <v>852</v>
      </c>
      <c r="M68" s="111" t="s">
        <v>853</v>
      </c>
      <c r="N68" s="111">
        <v>53.22</v>
      </c>
    </row>
    <row r="69" spans="1:14" s="3" customFormat="1" ht="24.95" customHeight="1" x14ac:dyDescent="0.25">
      <c r="A69" s="111">
        <v>66</v>
      </c>
      <c r="B69" s="11" t="s">
        <v>423</v>
      </c>
      <c r="C69" s="11" t="s">
        <v>864</v>
      </c>
      <c r="D69" s="111" t="s">
        <v>778</v>
      </c>
      <c r="E69" s="111" t="s">
        <v>1318</v>
      </c>
      <c r="F69" s="111" t="s">
        <v>868</v>
      </c>
      <c r="G69" s="111" t="s">
        <v>973</v>
      </c>
      <c r="H69" s="116" t="s">
        <v>1747</v>
      </c>
      <c r="I69" s="52" t="s">
        <v>865</v>
      </c>
      <c r="J69" s="111">
        <v>1</v>
      </c>
      <c r="K69" s="52" t="s">
        <v>865</v>
      </c>
      <c r="L69" s="111" t="s">
        <v>866</v>
      </c>
      <c r="M69" s="111" t="s">
        <v>867</v>
      </c>
      <c r="N69" s="111">
        <v>53.22</v>
      </c>
    </row>
    <row r="70" spans="1:14" s="3" customFormat="1" ht="24.95" customHeight="1" x14ac:dyDescent="0.25">
      <c r="A70" s="111">
        <v>67</v>
      </c>
      <c r="B70" s="11" t="s">
        <v>423</v>
      </c>
      <c r="C70" s="11" t="s">
        <v>875</v>
      </c>
      <c r="D70" s="111" t="s">
        <v>778</v>
      </c>
      <c r="E70" s="111" t="s">
        <v>1320</v>
      </c>
      <c r="F70" s="111" t="s">
        <v>173</v>
      </c>
      <c r="G70" s="111" t="s">
        <v>173</v>
      </c>
      <c r="H70" s="116" t="s">
        <v>1764</v>
      </c>
      <c r="I70" s="4" t="s">
        <v>706</v>
      </c>
      <c r="J70" s="111">
        <v>1</v>
      </c>
      <c r="K70" s="4" t="s">
        <v>706</v>
      </c>
      <c r="L70" s="4" t="s">
        <v>876</v>
      </c>
      <c r="M70" s="4" t="s">
        <v>877</v>
      </c>
      <c r="N70" s="111">
        <v>139.61000000000001</v>
      </c>
    </row>
    <row r="71" spans="1:14" s="3" customFormat="1" ht="24.95" customHeight="1" x14ac:dyDescent="0.25">
      <c r="A71" s="111">
        <v>68</v>
      </c>
      <c r="B71" s="11" t="s">
        <v>423</v>
      </c>
      <c r="C71" s="11" t="s">
        <v>898</v>
      </c>
      <c r="D71" s="111" t="s">
        <v>778</v>
      </c>
      <c r="E71" s="111" t="s">
        <v>1318</v>
      </c>
      <c r="F71" s="111" t="s">
        <v>1333</v>
      </c>
      <c r="G71" s="111" t="s">
        <v>891</v>
      </c>
      <c r="H71" s="116" t="s">
        <v>1747</v>
      </c>
      <c r="I71" s="52" t="s">
        <v>899</v>
      </c>
      <c r="J71" s="111">
        <v>1</v>
      </c>
      <c r="K71" s="111" t="s">
        <v>899</v>
      </c>
      <c r="L71" s="111" t="s">
        <v>900</v>
      </c>
      <c r="M71" s="111" t="s">
        <v>901</v>
      </c>
      <c r="N71" s="111">
        <v>53.22</v>
      </c>
    </row>
    <row r="72" spans="1:14" s="3" customFormat="1" ht="24.95" customHeight="1" x14ac:dyDescent="0.25">
      <c r="A72" s="111">
        <v>69</v>
      </c>
      <c r="B72" s="11" t="s">
        <v>423</v>
      </c>
      <c r="C72" s="11" t="s">
        <v>909</v>
      </c>
      <c r="D72" s="111" t="s">
        <v>778</v>
      </c>
      <c r="E72" s="111" t="s">
        <v>1318</v>
      </c>
      <c r="F72" s="111" t="s">
        <v>1334</v>
      </c>
      <c r="G72" s="111" t="s">
        <v>1469</v>
      </c>
      <c r="H72" s="116" t="s">
        <v>1747</v>
      </c>
      <c r="I72" s="52" t="s">
        <v>910</v>
      </c>
      <c r="J72" s="111">
        <v>1</v>
      </c>
      <c r="K72" s="4" t="s">
        <v>910</v>
      </c>
      <c r="L72" s="4" t="s">
        <v>911</v>
      </c>
      <c r="M72" s="4" t="s">
        <v>912</v>
      </c>
      <c r="N72" s="111">
        <v>53.22</v>
      </c>
    </row>
    <row r="73" spans="1:14" s="3" customFormat="1" ht="24.95" customHeight="1" x14ac:dyDescent="0.25">
      <c r="A73" s="111">
        <v>70</v>
      </c>
      <c r="B73" s="11" t="s">
        <v>423</v>
      </c>
      <c r="C73" s="11" t="s">
        <v>920</v>
      </c>
      <c r="D73" s="111" t="s">
        <v>778</v>
      </c>
      <c r="E73" s="111" t="s">
        <v>1325</v>
      </c>
      <c r="F73" s="111" t="s">
        <v>1336</v>
      </c>
      <c r="G73" s="111" t="s">
        <v>1470</v>
      </c>
      <c r="H73" s="116" t="s">
        <v>1757</v>
      </c>
      <c r="I73" s="52" t="s">
        <v>1765</v>
      </c>
      <c r="J73" s="111">
        <v>1</v>
      </c>
      <c r="K73" s="111" t="s">
        <v>919</v>
      </c>
      <c r="L73" s="111" t="s">
        <v>921</v>
      </c>
      <c r="M73" s="111" t="s">
        <v>922</v>
      </c>
      <c r="N73" s="111">
        <v>163.38</v>
      </c>
    </row>
    <row r="74" spans="1:14" s="3" customFormat="1" ht="24.95" customHeight="1" x14ac:dyDescent="0.25">
      <c r="A74" s="111">
        <v>71</v>
      </c>
      <c r="B74" s="11" t="s">
        <v>423</v>
      </c>
      <c r="C74" s="11" t="s">
        <v>960</v>
      </c>
      <c r="D74" s="111" t="s">
        <v>778</v>
      </c>
      <c r="E74" s="111" t="s">
        <v>1318</v>
      </c>
      <c r="F74" s="111" t="s">
        <v>431</v>
      </c>
      <c r="G74" s="111" t="s">
        <v>431</v>
      </c>
      <c r="H74" s="116" t="s">
        <v>1747</v>
      </c>
      <c r="I74" s="52" t="s">
        <v>561</v>
      </c>
      <c r="J74" s="111">
        <v>1</v>
      </c>
      <c r="K74" s="4" t="s">
        <v>561</v>
      </c>
      <c r="L74" s="111" t="s">
        <v>961</v>
      </c>
      <c r="M74" s="111" t="s">
        <v>962</v>
      </c>
      <c r="N74" s="111">
        <v>53.22</v>
      </c>
    </row>
    <row r="75" spans="1:14" s="3" customFormat="1" ht="24.95" customHeight="1" x14ac:dyDescent="0.25">
      <c r="A75" s="111">
        <v>72</v>
      </c>
      <c r="B75" s="11" t="s">
        <v>423</v>
      </c>
      <c r="C75" s="13" t="s">
        <v>1352</v>
      </c>
      <c r="D75" s="113" t="s">
        <v>1353</v>
      </c>
      <c r="E75" s="4" t="s">
        <v>1354</v>
      </c>
      <c r="F75" s="19" t="s">
        <v>1355</v>
      </c>
      <c r="G75" s="19" t="s">
        <v>27</v>
      </c>
      <c r="H75" s="116" t="s">
        <v>1749</v>
      </c>
      <c r="I75" s="52" t="s">
        <v>278</v>
      </c>
      <c r="J75" s="23">
        <v>2</v>
      </c>
      <c r="K75" s="25" t="s">
        <v>1356</v>
      </c>
      <c r="L75" s="24" t="s">
        <v>1357</v>
      </c>
      <c r="M75" s="24" t="s">
        <v>1358</v>
      </c>
      <c r="N75" s="113">
        <v>874</v>
      </c>
    </row>
    <row r="76" spans="1:14" s="3" customFormat="1" ht="24.95" customHeight="1" x14ac:dyDescent="0.25">
      <c r="A76" s="111">
        <v>73</v>
      </c>
      <c r="B76" s="120" t="s">
        <v>423</v>
      </c>
      <c r="C76" s="120" t="s">
        <v>1400</v>
      </c>
      <c r="D76" s="121" t="s">
        <v>1407</v>
      </c>
      <c r="E76" s="121" t="s">
        <v>1408</v>
      </c>
      <c r="F76" s="122" t="s">
        <v>1401</v>
      </c>
      <c r="G76" s="122" t="s">
        <v>118</v>
      </c>
      <c r="H76" s="116" t="s">
        <v>1747</v>
      </c>
      <c r="I76" s="52" t="s">
        <v>1766</v>
      </c>
      <c r="J76" s="113">
        <v>1</v>
      </c>
      <c r="K76" s="123" t="s">
        <v>39</v>
      </c>
      <c r="L76" s="124" t="s">
        <v>1402</v>
      </c>
      <c r="M76" s="124" t="s">
        <v>1403</v>
      </c>
      <c r="N76" s="113"/>
    </row>
    <row r="77" spans="1:14" s="3" customFormat="1" ht="24.95" customHeight="1" x14ac:dyDescent="0.25">
      <c r="A77" s="111">
        <v>74</v>
      </c>
      <c r="B77" s="11" t="s">
        <v>791</v>
      </c>
      <c r="C77" s="11" t="s">
        <v>1404</v>
      </c>
      <c r="D77" s="111" t="s">
        <v>778</v>
      </c>
      <c r="E77" s="4" t="s">
        <v>1497</v>
      </c>
      <c r="F77" s="10">
        <v>43431</v>
      </c>
      <c r="G77" s="10">
        <v>43579</v>
      </c>
      <c r="H77" s="116" t="s">
        <v>1747</v>
      </c>
      <c r="I77" s="52" t="s">
        <v>1767</v>
      </c>
      <c r="J77" s="113">
        <v>1</v>
      </c>
      <c r="K77" s="10">
        <v>43579</v>
      </c>
      <c r="L77" s="125" t="s">
        <v>1405</v>
      </c>
      <c r="M77" s="125"/>
      <c r="N77" s="113"/>
    </row>
    <row r="78" spans="1:14" s="3" customFormat="1" ht="54.75" customHeight="1" x14ac:dyDescent="0.25">
      <c r="A78" s="111">
        <v>75</v>
      </c>
      <c r="B78" s="11" t="s">
        <v>373</v>
      </c>
      <c r="C78" s="11" t="s">
        <v>1540</v>
      </c>
      <c r="D78" s="111" t="s">
        <v>778</v>
      </c>
      <c r="E78" s="111" t="s">
        <v>1320</v>
      </c>
      <c r="F78" s="111" t="s">
        <v>646</v>
      </c>
      <c r="G78" s="111" t="s">
        <v>1541</v>
      </c>
      <c r="H78" s="116" t="s">
        <v>1757</v>
      </c>
      <c r="I78" s="52" t="s">
        <v>1768</v>
      </c>
      <c r="J78" s="111">
        <v>1</v>
      </c>
      <c r="K78" s="199" t="s">
        <v>1579</v>
      </c>
      <c r="L78" s="199"/>
      <c r="M78" s="199"/>
      <c r="N78" s="3" t="s">
        <v>1512</v>
      </c>
    </row>
    <row r="79" spans="1:14" s="3" customFormat="1" ht="54.75" customHeight="1" x14ac:dyDescent="0.25">
      <c r="A79" s="111">
        <v>76</v>
      </c>
      <c r="B79" s="13" t="s">
        <v>187</v>
      </c>
      <c r="C79" s="27" t="s">
        <v>1542</v>
      </c>
      <c r="D79" s="4" t="s">
        <v>1543</v>
      </c>
      <c r="E79" s="4" t="s">
        <v>1544</v>
      </c>
      <c r="F79" s="14">
        <v>44253</v>
      </c>
      <c r="G79" s="14">
        <v>44257</v>
      </c>
      <c r="H79" s="116" t="s">
        <v>1769</v>
      </c>
      <c r="I79" s="52" t="s">
        <v>1770</v>
      </c>
      <c r="J79" s="4">
        <v>2</v>
      </c>
      <c r="K79" s="199" t="s">
        <v>1579</v>
      </c>
      <c r="L79" s="199"/>
      <c r="M79" s="199"/>
      <c r="N79" s="3" t="s">
        <v>1525</v>
      </c>
    </row>
    <row r="80" spans="1:14" s="1" customFormat="1" x14ac:dyDescent="0.25">
      <c r="A80" s="111">
        <v>77</v>
      </c>
      <c r="B80" s="126" t="s">
        <v>351</v>
      </c>
      <c r="C80" s="127" t="s">
        <v>1545</v>
      </c>
      <c r="D80" s="126" t="s">
        <v>1353</v>
      </c>
      <c r="E80" s="128" t="s">
        <v>1546</v>
      </c>
      <c r="F80" s="128" t="s">
        <v>63</v>
      </c>
      <c r="G80" s="128" t="s">
        <v>63</v>
      </c>
      <c r="H80" s="116" t="s">
        <v>1748</v>
      </c>
      <c r="I80" s="52" t="s">
        <v>1771</v>
      </c>
      <c r="J80" s="128">
        <v>2</v>
      </c>
      <c r="K80" s="199" t="s">
        <v>1579</v>
      </c>
      <c r="L80" s="199"/>
      <c r="M80" s="199"/>
      <c r="N80" s="77" t="s">
        <v>1535</v>
      </c>
    </row>
    <row r="81" spans="2:10" s="1" customFormat="1" x14ac:dyDescent="0.25">
      <c r="B81" s="5"/>
      <c r="E81" s="5"/>
      <c r="J81" s="66">
        <f>SUM( J4:J80)</f>
        <v>85</v>
      </c>
    </row>
    <row r="82" spans="2:10" s="1" customFormat="1" x14ac:dyDescent="0.25">
      <c r="B82" s="5"/>
      <c r="E82" s="5"/>
    </row>
    <row r="83" spans="2:10" s="1" customFormat="1" x14ac:dyDescent="0.25">
      <c r="B83" s="5"/>
      <c r="E83" s="5"/>
    </row>
    <row r="84" spans="2:10" s="1" customFormat="1" x14ac:dyDescent="0.25">
      <c r="B84" s="5"/>
      <c r="E84" s="5"/>
    </row>
    <row r="85" spans="2:10" s="1" customFormat="1" x14ac:dyDescent="0.25">
      <c r="B85" s="5"/>
      <c r="E85" s="5"/>
    </row>
    <row r="86" spans="2:10" s="1" customFormat="1" x14ac:dyDescent="0.25">
      <c r="B86" s="5"/>
      <c r="E86" s="5"/>
    </row>
    <row r="87" spans="2:10" s="1" customFormat="1" x14ac:dyDescent="0.25">
      <c r="B87" s="5"/>
      <c r="E87" s="5"/>
    </row>
    <row r="88" spans="2:10" s="1" customFormat="1" x14ac:dyDescent="0.25">
      <c r="B88" s="5"/>
      <c r="E88" s="5"/>
    </row>
    <row r="89" spans="2:10" s="1" customFormat="1" x14ac:dyDescent="0.25">
      <c r="B89" s="5"/>
      <c r="E89" s="5"/>
    </row>
    <row r="90" spans="2:10" s="1" customFormat="1" x14ac:dyDescent="0.25">
      <c r="B90" s="5"/>
      <c r="E90" s="5"/>
    </row>
    <row r="91" spans="2:10" s="1" customFormat="1" x14ac:dyDescent="0.25">
      <c r="B91" s="5"/>
      <c r="E91" s="5"/>
    </row>
    <row r="92" spans="2:10" s="1" customFormat="1" x14ac:dyDescent="0.25">
      <c r="B92" s="5"/>
      <c r="E92" s="5"/>
    </row>
    <row r="93" spans="2:10" s="1" customFormat="1" x14ac:dyDescent="0.25">
      <c r="B93" s="5"/>
      <c r="E93" s="5"/>
    </row>
    <row r="94" spans="2:10" s="1" customFormat="1" x14ac:dyDescent="0.25">
      <c r="B94" s="5"/>
      <c r="E94" s="5"/>
    </row>
    <row r="95" spans="2:10" s="1" customFormat="1" x14ac:dyDescent="0.25">
      <c r="B95" s="5"/>
      <c r="E95" s="5"/>
    </row>
    <row r="96" spans="2:10" s="1" customFormat="1" x14ac:dyDescent="0.25">
      <c r="B96" s="5"/>
      <c r="E96" s="5"/>
    </row>
    <row r="97" spans="2:5" s="1" customFormat="1" x14ac:dyDescent="0.25">
      <c r="B97" s="5"/>
      <c r="E97" s="5"/>
    </row>
    <row r="98" spans="2:5" s="1" customFormat="1" x14ac:dyDescent="0.25">
      <c r="B98" s="5"/>
      <c r="E98" s="5"/>
    </row>
    <row r="99" spans="2:5" s="1" customFormat="1" x14ac:dyDescent="0.25">
      <c r="B99" s="5"/>
      <c r="E99" s="5"/>
    </row>
    <row r="100" spans="2:5" s="1" customFormat="1" x14ac:dyDescent="0.25">
      <c r="B100" s="5"/>
      <c r="E100" s="5"/>
    </row>
    <row r="101" spans="2:5" s="1" customFormat="1" x14ac:dyDescent="0.25">
      <c r="B101" s="5"/>
      <c r="E101" s="5"/>
    </row>
    <row r="102" spans="2:5" s="1" customFormat="1" x14ac:dyDescent="0.25">
      <c r="B102" s="5"/>
      <c r="E102" s="5"/>
    </row>
    <row r="103" spans="2:5" s="1" customFormat="1" x14ac:dyDescent="0.25">
      <c r="B103" s="5"/>
      <c r="E103" s="5"/>
    </row>
    <row r="104" spans="2:5" s="1" customFormat="1" x14ac:dyDescent="0.25">
      <c r="B104" s="5"/>
      <c r="E104" s="5"/>
    </row>
    <row r="105" spans="2:5" s="1" customFormat="1" x14ac:dyDescent="0.25">
      <c r="B105" s="5"/>
      <c r="E105" s="5"/>
    </row>
    <row r="106" spans="2:5" s="1" customFormat="1" x14ac:dyDescent="0.25">
      <c r="B106" s="5"/>
      <c r="E106" s="5"/>
    </row>
    <row r="107" spans="2:5" s="1" customFormat="1" x14ac:dyDescent="0.25">
      <c r="B107" s="5"/>
      <c r="E107" s="5"/>
    </row>
    <row r="108" spans="2:5" s="1" customFormat="1" x14ac:dyDescent="0.25">
      <c r="B108" s="5"/>
      <c r="E108" s="5"/>
    </row>
    <row r="109" spans="2:5" s="1" customFormat="1" x14ac:dyDescent="0.25">
      <c r="B109" s="5"/>
      <c r="E109" s="5"/>
    </row>
    <row r="110" spans="2:5" s="1" customFormat="1" x14ac:dyDescent="0.25">
      <c r="B110" s="5"/>
      <c r="E110" s="5"/>
    </row>
    <row r="111" spans="2:5" s="1" customFormat="1" x14ac:dyDescent="0.25">
      <c r="B111" s="5"/>
      <c r="E111" s="5"/>
    </row>
    <row r="112" spans="2:5" s="1" customFormat="1" x14ac:dyDescent="0.25">
      <c r="B112" s="5"/>
      <c r="E112" s="5"/>
    </row>
    <row r="113" spans="2:5" s="1" customFormat="1" x14ac:dyDescent="0.25">
      <c r="B113" s="5"/>
      <c r="E113" s="5"/>
    </row>
    <row r="114" spans="2:5" s="1" customFormat="1" x14ac:dyDescent="0.25">
      <c r="B114" s="5"/>
      <c r="E114" s="5"/>
    </row>
    <row r="115" spans="2:5" s="1" customFormat="1" x14ac:dyDescent="0.25">
      <c r="B115" s="5"/>
      <c r="E115" s="5"/>
    </row>
    <row r="116" spans="2:5" s="1" customFormat="1" x14ac:dyDescent="0.25">
      <c r="B116" s="5"/>
      <c r="E116" s="5"/>
    </row>
    <row r="117" spans="2:5" s="1" customFormat="1" x14ac:dyDescent="0.25">
      <c r="B117" s="5"/>
      <c r="E117" s="5"/>
    </row>
    <row r="118" spans="2:5" s="1" customFormat="1" x14ac:dyDescent="0.25">
      <c r="B118" s="5"/>
      <c r="E118" s="5"/>
    </row>
    <row r="119" spans="2:5" s="1" customFormat="1" x14ac:dyDescent="0.25">
      <c r="B119" s="5"/>
      <c r="E119" s="5"/>
    </row>
    <row r="120" spans="2:5" s="1" customFormat="1" x14ac:dyDescent="0.25">
      <c r="B120" s="5"/>
      <c r="E120" s="5"/>
    </row>
    <row r="121" spans="2:5" s="1" customFormat="1" x14ac:dyDescent="0.25">
      <c r="B121" s="5"/>
      <c r="E121" s="5"/>
    </row>
    <row r="122" spans="2:5" s="1" customFormat="1" x14ac:dyDescent="0.25">
      <c r="B122" s="5"/>
      <c r="E122" s="5"/>
    </row>
    <row r="123" spans="2:5" s="1" customFormat="1" x14ac:dyDescent="0.25">
      <c r="B123" s="5"/>
      <c r="E123" s="5"/>
    </row>
    <row r="124" spans="2:5" s="1" customFormat="1" x14ac:dyDescent="0.25">
      <c r="B124" s="5"/>
      <c r="E124" s="5"/>
    </row>
    <row r="125" spans="2:5" s="1" customFormat="1" x14ac:dyDescent="0.25">
      <c r="B125" s="5"/>
      <c r="E125" s="5"/>
    </row>
    <row r="126" spans="2:5" s="1" customFormat="1" x14ac:dyDescent="0.25">
      <c r="B126" s="5"/>
      <c r="E126" s="5"/>
    </row>
    <row r="127" spans="2:5" s="1" customFormat="1" x14ac:dyDescent="0.25">
      <c r="B127" s="5"/>
      <c r="E127" s="5"/>
    </row>
    <row r="128" spans="2:5" s="1" customFormat="1" x14ac:dyDescent="0.25">
      <c r="B128" s="5"/>
      <c r="E128" s="5"/>
    </row>
    <row r="129" spans="2:5" s="1" customFormat="1" x14ac:dyDescent="0.25">
      <c r="B129" s="5"/>
      <c r="E129" s="5"/>
    </row>
    <row r="130" spans="2:5" s="1" customFormat="1" x14ac:dyDescent="0.25">
      <c r="B130" s="5"/>
      <c r="E130" s="5"/>
    </row>
    <row r="131" spans="2:5" s="1" customFormat="1" x14ac:dyDescent="0.25">
      <c r="B131" s="5"/>
      <c r="E131" s="5"/>
    </row>
    <row r="132" spans="2:5" s="1" customFormat="1" x14ac:dyDescent="0.25">
      <c r="B132" s="5"/>
      <c r="E132" s="5"/>
    </row>
    <row r="133" spans="2:5" s="1" customFormat="1" x14ac:dyDescent="0.25">
      <c r="B133" s="5"/>
      <c r="E133" s="5"/>
    </row>
    <row r="134" spans="2:5" s="1" customFormat="1" x14ac:dyDescent="0.25">
      <c r="B134" s="5"/>
      <c r="E134" s="5"/>
    </row>
    <row r="135" spans="2:5" s="1" customFormat="1" x14ac:dyDescent="0.25">
      <c r="B135" s="5"/>
      <c r="E135" s="5"/>
    </row>
    <row r="136" spans="2:5" s="1" customFormat="1" x14ac:dyDescent="0.25">
      <c r="B136" s="5"/>
      <c r="E136" s="5"/>
    </row>
    <row r="137" spans="2:5" s="1" customFormat="1" x14ac:dyDescent="0.25">
      <c r="B137" s="5"/>
      <c r="E137" s="5"/>
    </row>
    <row r="138" spans="2:5" s="1" customFormat="1" x14ac:dyDescent="0.25">
      <c r="B138" s="5"/>
      <c r="E138" s="5"/>
    </row>
    <row r="139" spans="2:5" s="1" customFormat="1" x14ac:dyDescent="0.25">
      <c r="B139" s="5"/>
      <c r="E139" s="5"/>
    </row>
    <row r="140" spans="2:5" s="1" customFormat="1" x14ac:dyDescent="0.25">
      <c r="B140" s="5"/>
      <c r="E140" s="5"/>
    </row>
    <row r="141" spans="2:5" s="1" customFormat="1" x14ac:dyDescent="0.25">
      <c r="B141" s="5"/>
      <c r="E141" s="5"/>
    </row>
    <row r="142" spans="2:5" s="1" customFormat="1" x14ac:dyDescent="0.25">
      <c r="B142" s="5"/>
      <c r="E142" s="5"/>
    </row>
    <row r="143" spans="2:5" s="1" customFormat="1" x14ac:dyDescent="0.25">
      <c r="B143" s="5"/>
      <c r="E143" s="5"/>
    </row>
    <row r="144" spans="2:5" s="1" customFormat="1" x14ac:dyDescent="0.25">
      <c r="B144" s="5"/>
      <c r="E144" s="5"/>
    </row>
    <row r="145" spans="2:5" s="1" customFormat="1" x14ac:dyDescent="0.25">
      <c r="B145" s="5"/>
      <c r="E145" s="5"/>
    </row>
    <row r="146" spans="2:5" s="1" customFormat="1" x14ac:dyDescent="0.25">
      <c r="B146" s="5"/>
      <c r="E146" s="5"/>
    </row>
    <row r="147" spans="2:5" s="1" customFormat="1" x14ac:dyDescent="0.25">
      <c r="B147" s="5"/>
      <c r="E147" s="5"/>
    </row>
    <row r="148" spans="2:5" s="1" customFormat="1" x14ac:dyDescent="0.25">
      <c r="B148" s="5"/>
      <c r="E148" s="5"/>
    </row>
    <row r="149" spans="2:5" s="1" customFormat="1" x14ac:dyDescent="0.25">
      <c r="B149" s="5"/>
      <c r="E149" s="5"/>
    </row>
    <row r="150" spans="2:5" s="1" customFormat="1" x14ac:dyDescent="0.25">
      <c r="B150" s="5"/>
      <c r="E150" s="5"/>
    </row>
    <row r="151" spans="2:5" s="1" customFormat="1" x14ac:dyDescent="0.25">
      <c r="B151" s="5"/>
      <c r="E151" s="5"/>
    </row>
    <row r="152" spans="2:5" s="1" customFormat="1" x14ac:dyDescent="0.25">
      <c r="B152" s="5"/>
      <c r="E152" s="5"/>
    </row>
    <row r="153" spans="2:5" s="1" customFormat="1" x14ac:dyDescent="0.25">
      <c r="B153" s="5"/>
      <c r="E153" s="5"/>
    </row>
    <row r="154" spans="2:5" s="1" customFormat="1" x14ac:dyDescent="0.25">
      <c r="B154" s="5"/>
      <c r="E154" s="5"/>
    </row>
    <row r="155" spans="2:5" s="1" customFormat="1" x14ac:dyDescent="0.25">
      <c r="B155" s="5"/>
      <c r="E155" s="5"/>
    </row>
    <row r="156" spans="2:5" s="1" customFormat="1" x14ac:dyDescent="0.25">
      <c r="B156" s="5"/>
      <c r="E156" s="5"/>
    </row>
    <row r="157" spans="2:5" s="1" customFormat="1" x14ac:dyDescent="0.25">
      <c r="B157" s="5"/>
      <c r="E157" s="5"/>
    </row>
    <row r="158" spans="2:5" s="1" customFormat="1" x14ac:dyDescent="0.25">
      <c r="B158" s="5"/>
      <c r="E158" s="5"/>
    </row>
    <row r="159" spans="2:5" s="1" customFormat="1" x14ac:dyDescent="0.25">
      <c r="B159" s="5"/>
      <c r="E159" s="5"/>
    </row>
    <row r="160" spans="2:5" s="1" customFormat="1" x14ac:dyDescent="0.25">
      <c r="B160" s="5"/>
      <c r="E160" s="5"/>
    </row>
    <row r="161" spans="2:5" s="1" customFormat="1" x14ac:dyDescent="0.25">
      <c r="B161" s="5"/>
      <c r="E161" s="5"/>
    </row>
    <row r="162" spans="2:5" s="1" customFormat="1" x14ac:dyDescent="0.25">
      <c r="B162" s="5"/>
      <c r="E162" s="5"/>
    </row>
    <row r="163" spans="2:5" s="1" customFormat="1" x14ac:dyDescent="0.25">
      <c r="B163" s="5"/>
      <c r="E163" s="5"/>
    </row>
    <row r="164" spans="2:5" s="1" customFormat="1" x14ac:dyDescent="0.25">
      <c r="B164" s="5"/>
      <c r="E164" s="5"/>
    </row>
    <row r="165" spans="2:5" s="1" customFormat="1" x14ac:dyDescent="0.25">
      <c r="B165" s="5"/>
      <c r="E165" s="5"/>
    </row>
    <row r="166" spans="2:5" s="1" customFormat="1" x14ac:dyDescent="0.25">
      <c r="B166" s="5"/>
      <c r="E166" s="5"/>
    </row>
    <row r="167" spans="2:5" s="1" customFormat="1" x14ac:dyDescent="0.25">
      <c r="B167" s="5"/>
      <c r="E167" s="5"/>
    </row>
    <row r="168" spans="2:5" s="1" customFormat="1" x14ac:dyDescent="0.25">
      <c r="B168" s="5"/>
      <c r="E168" s="5"/>
    </row>
    <row r="169" spans="2:5" s="1" customFormat="1" x14ac:dyDescent="0.25">
      <c r="B169" s="5"/>
      <c r="E169" s="5"/>
    </row>
    <row r="170" spans="2:5" s="1" customFormat="1" x14ac:dyDescent="0.25">
      <c r="B170" s="5"/>
      <c r="E170" s="5"/>
    </row>
    <row r="171" spans="2:5" s="1" customFormat="1" x14ac:dyDescent="0.25">
      <c r="B171" s="5"/>
      <c r="E171" s="5"/>
    </row>
    <row r="172" spans="2:5" s="1" customFormat="1" x14ac:dyDescent="0.25">
      <c r="B172" s="5"/>
      <c r="E172" s="5"/>
    </row>
    <row r="173" spans="2:5" s="1" customFormat="1" x14ac:dyDescent="0.25">
      <c r="B173" s="5"/>
      <c r="E173" s="5"/>
    </row>
    <row r="174" spans="2:5" s="1" customFormat="1" x14ac:dyDescent="0.25">
      <c r="B174" s="5"/>
      <c r="E174" s="5"/>
    </row>
    <row r="175" spans="2:5" s="1" customFormat="1" x14ac:dyDescent="0.25">
      <c r="B175" s="5"/>
      <c r="E175" s="5"/>
    </row>
    <row r="176" spans="2:5" s="1" customFormat="1" x14ac:dyDescent="0.25">
      <c r="B176" s="5"/>
      <c r="E176" s="5"/>
    </row>
    <row r="177" spans="2:5" s="1" customFormat="1" x14ac:dyDescent="0.25">
      <c r="B177" s="5"/>
      <c r="E177" s="5"/>
    </row>
    <row r="178" spans="2:5" s="1" customFormat="1" x14ac:dyDescent="0.25">
      <c r="B178" s="5"/>
      <c r="E178" s="5"/>
    </row>
    <row r="179" spans="2:5" s="1" customFormat="1" x14ac:dyDescent="0.25">
      <c r="B179" s="5"/>
      <c r="E179" s="5"/>
    </row>
    <row r="180" spans="2:5" s="1" customFormat="1" x14ac:dyDescent="0.25">
      <c r="B180" s="5"/>
      <c r="E180" s="5"/>
    </row>
    <row r="181" spans="2:5" s="1" customFormat="1" x14ac:dyDescent="0.25">
      <c r="B181" s="5"/>
      <c r="E181" s="5"/>
    </row>
    <row r="182" spans="2:5" s="1" customFormat="1" x14ac:dyDescent="0.25">
      <c r="B182" s="5"/>
      <c r="E182" s="5"/>
    </row>
    <row r="183" spans="2:5" s="1" customFormat="1" x14ac:dyDescent="0.25">
      <c r="B183" s="5"/>
      <c r="E183" s="5"/>
    </row>
    <row r="184" spans="2:5" s="1" customFormat="1" x14ac:dyDescent="0.25">
      <c r="B184" s="5"/>
      <c r="E184" s="5"/>
    </row>
    <row r="185" spans="2:5" s="1" customFormat="1" x14ac:dyDescent="0.25">
      <c r="B185" s="5"/>
      <c r="E185" s="5"/>
    </row>
    <row r="186" spans="2:5" s="1" customFormat="1" x14ac:dyDescent="0.25">
      <c r="B186" s="5"/>
      <c r="E186" s="5"/>
    </row>
    <row r="187" spans="2:5" s="1" customFormat="1" x14ac:dyDescent="0.25">
      <c r="B187" s="5"/>
      <c r="E187" s="5"/>
    </row>
    <row r="188" spans="2:5" s="1" customFormat="1" x14ac:dyDescent="0.25">
      <c r="B188" s="5"/>
      <c r="E188" s="5"/>
    </row>
    <row r="189" spans="2:5" s="1" customFormat="1" x14ac:dyDescent="0.25">
      <c r="B189" s="5"/>
      <c r="E189" s="5"/>
    </row>
    <row r="190" spans="2:5" s="1" customFormat="1" x14ac:dyDescent="0.25">
      <c r="B190" s="5"/>
      <c r="E190" s="5"/>
    </row>
    <row r="191" spans="2:5" s="1" customFormat="1" x14ac:dyDescent="0.25">
      <c r="B191" s="5"/>
      <c r="E191" s="5"/>
    </row>
    <row r="192" spans="2:5" s="1" customFormat="1" x14ac:dyDescent="0.25">
      <c r="B192" s="5"/>
      <c r="E192" s="5"/>
    </row>
    <row r="193" spans="2:5" s="1" customFormat="1" x14ac:dyDescent="0.25">
      <c r="B193" s="5"/>
      <c r="E193" s="5"/>
    </row>
    <row r="194" spans="2:5" s="1" customFormat="1" x14ac:dyDescent="0.25">
      <c r="B194" s="5"/>
      <c r="E194" s="5"/>
    </row>
    <row r="195" spans="2:5" s="1" customFormat="1" x14ac:dyDescent="0.25">
      <c r="B195" s="5"/>
      <c r="E195" s="5"/>
    </row>
    <row r="196" spans="2:5" s="1" customFormat="1" x14ac:dyDescent="0.25">
      <c r="B196" s="5"/>
      <c r="E196" s="5"/>
    </row>
    <row r="197" spans="2:5" s="1" customFormat="1" x14ac:dyDescent="0.25">
      <c r="B197" s="5"/>
      <c r="E197" s="5"/>
    </row>
    <row r="198" spans="2:5" s="1" customFormat="1" x14ac:dyDescent="0.25">
      <c r="B198" s="5"/>
      <c r="E198" s="5"/>
    </row>
    <row r="199" spans="2:5" s="1" customFormat="1" x14ac:dyDescent="0.25">
      <c r="B199" s="5"/>
      <c r="E199" s="5"/>
    </row>
    <row r="200" spans="2:5" s="1" customFormat="1" x14ac:dyDescent="0.25">
      <c r="B200" s="5"/>
      <c r="E200" s="5"/>
    </row>
    <row r="201" spans="2:5" s="1" customFormat="1" x14ac:dyDescent="0.25">
      <c r="B201" s="5"/>
      <c r="E201" s="5"/>
    </row>
    <row r="202" spans="2:5" s="1" customFormat="1" x14ac:dyDescent="0.25">
      <c r="B202" s="5"/>
      <c r="E202" s="5"/>
    </row>
    <row r="203" spans="2:5" s="1" customFormat="1" x14ac:dyDescent="0.25">
      <c r="B203" s="5"/>
      <c r="E203" s="5"/>
    </row>
    <row r="204" spans="2:5" s="1" customFormat="1" x14ac:dyDescent="0.25">
      <c r="B204" s="5"/>
      <c r="E204" s="5"/>
    </row>
    <row r="205" spans="2:5" s="1" customFormat="1" x14ac:dyDescent="0.25">
      <c r="B205" s="5"/>
      <c r="E205" s="5"/>
    </row>
    <row r="206" spans="2:5" s="1" customFormat="1" x14ac:dyDescent="0.25">
      <c r="B206" s="5"/>
      <c r="E206" s="5"/>
    </row>
    <row r="207" spans="2:5" s="1" customFormat="1" x14ac:dyDescent="0.25">
      <c r="B207" s="5"/>
      <c r="E207" s="5"/>
    </row>
    <row r="208" spans="2:5" s="1" customFormat="1" x14ac:dyDescent="0.25">
      <c r="B208" s="5"/>
      <c r="E208" s="5"/>
    </row>
    <row r="209" spans="2:5" s="1" customFormat="1" x14ac:dyDescent="0.25">
      <c r="B209" s="5"/>
      <c r="E209" s="5"/>
    </row>
    <row r="210" spans="2:5" s="1" customFormat="1" x14ac:dyDescent="0.25">
      <c r="B210" s="5"/>
      <c r="E210" s="5"/>
    </row>
    <row r="211" spans="2:5" s="1" customFormat="1" x14ac:dyDescent="0.25">
      <c r="B211" s="5"/>
      <c r="E211" s="5"/>
    </row>
    <row r="212" spans="2:5" s="1" customFormat="1" x14ac:dyDescent="0.25">
      <c r="B212" s="5"/>
      <c r="E212" s="5"/>
    </row>
    <row r="213" spans="2:5" s="1" customFormat="1" x14ac:dyDescent="0.25">
      <c r="B213" s="5"/>
      <c r="E213" s="5"/>
    </row>
    <row r="214" spans="2:5" s="1" customFormat="1" x14ac:dyDescent="0.25">
      <c r="B214" s="5"/>
      <c r="E214" s="5"/>
    </row>
    <row r="215" spans="2:5" s="1" customFormat="1" x14ac:dyDescent="0.25">
      <c r="B215" s="5"/>
      <c r="E215" s="5"/>
    </row>
    <row r="216" spans="2:5" s="1" customFormat="1" x14ac:dyDescent="0.25">
      <c r="B216" s="5"/>
      <c r="E216" s="5"/>
    </row>
    <row r="217" spans="2:5" s="1" customFormat="1" x14ac:dyDescent="0.25">
      <c r="B217" s="5"/>
      <c r="E217" s="5"/>
    </row>
    <row r="218" spans="2:5" s="1" customFormat="1" x14ac:dyDescent="0.25">
      <c r="B218" s="5"/>
      <c r="E218" s="5"/>
    </row>
    <row r="219" spans="2:5" s="1" customFormat="1" x14ac:dyDescent="0.25">
      <c r="B219" s="5"/>
      <c r="E219" s="5"/>
    </row>
    <row r="220" spans="2:5" s="1" customFormat="1" x14ac:dyDescent="0.25">
      <c r="B220" s="5"/>
      <c r="E220" s="5"/>
    </row>
    <row r="221" spans="2:5" s="1" customFormat="1" x14ac:dyDescent="0.25">
      <c r="B221" s="5"/>
      <c r="E221" s="5"/>
    </row>
    <row r="222" spans="2:5" s="1" customFormat="1" x14ac:dyDescent="0.25">
      <c r="B222" s="5"/>
      <c r="E222" s="5"/>
    </row>
    <row r="223" spans="2:5" s="1" customFormat="1" x14ac:dyDescent="0.25">
      <c r="B223" s="5"/>
      <c r="E223" s="5"/>
    </row>
    <row r="224" spans="2:5" s="1" customFormat="1" x14ac:dyDescent="0.25">
      <c r="B224" s="5"/>
      <c r="E224" s="5"/>
    </row>
    <row r="225" spans="2:5" s="1" customFormat="1" x14ac:dyDescent="0.25">
      <c r="B225" s="5"/>
      <c r="E225" s="5"/>
    </row>
    <row r="226" spans="2:5" s="1" customFormat="1" x14ac:dyDescent="0.25">
      <c r="B226" s="5"/>
      <c r="E226" s="5"/>
    </row>
    <row r="227" spans="2:5" s="1" customFormat="1" x14ac:dyDescent="0.25">
      <c r="B227" s="5"/>
      <c r="E227" s="5"/>
    </row>
    <row r="228" spans="2:5" s="1" customFormat="1" x14ac:dyDescent="0.25">
      <c r="B228" s="5"/>
      <c r="E228" s="5"/>
    </row>
    <row r="229" spans="2:5" s="1" customFormat="1" x14ac:dyDescent="0.25">
      <c r="B229" s="5"/>
      <c r="E229" s="5"/>
    </row>
    <row r="230" spans="2:5" s="1" customFormat="1" x14ac:dyDescent="0.25">
      <c r="B230" s="5"/>
      <c r="E230" s="5"/>
    </row>
    <row r="231" spans="2:5" s="1" customFormat="1" x14ac:dyDescent="0.25">
      <c r="B231" s="5"/>
      <c r="E231" s="5"/>
    </row>
    <row r="232" spans="2:5" s="1" customFormat="1" x14ac:dyDescent="0.25">
      <c r="B232" s="5"/>
      <c r="E232" s="5"/>
    </row>
    <row r="233" spans="2:5" s="1" customFormat="1" x14ac:dyDescent="0.25">
      <c r="B233" s="5"/>
      <c r="E233" s="5"/>
    </row>
    <row r="234" spans="2:5" s="1" customFormat="1" x14ac:dyDescent="0.25">
      <c r="B234" s="5"/>
      <c r="E234" s="5"/>
    </row>
    <row r="235" spans="2:5" s="1" customFormat="1" x14ac:dyDescent="0.25">
      <c r="B235" s="5"/>
      <c r="E235" s="5"/>
    </row>
    <row r="236" spans="2:5" s="1" customFormat="1" x14ac:dyDescent="0.25">
      <c r="B236" s="5"/>
      <c r="E236" s="5"/>
    </row>
    <row r="237" spans="2:5" s="1" customFormat="1" x14ac:dyDescent="0.25">
      <c r="B237" s="5"/>
      <c r="E237" s="5"/>
    </row>
    <row r="238" spans="2:5" s="1" customFormat="1" x14ac:dyDescent="0.25">
      <c r="B238" s="5"/>
      <c r="E238" s="5"/>
    </row>
    <row r="239" spans="2:5" s="1" customFormat="1" x14ac:dyDescent="0.25">
      <c r="B239" s="5"/>
      <c r="E239" s="5"/>
    </row>
    <row r="240" spans="2:5" s="1" customFormat="1" x14ac:dyDescent="0.25">
      <c r="B240" s="5"/>
      <c r="E240" s="5"/>
    </row>
    <row r="241" spans="2:5" s="1" customFormat="1" x14ac:dyDescent="0.25">
      <c r="B241" s="5"/>
      <c r="E241" s="5"/>
    </row>
    <row r="242" spans="2:5" s="1" customFormat="1" x14ac:dyDescent="0.25">
      <c r="B242" s="5"/>
      <c r="E242" s="5"/>
    </row>
    <row r="243" spans="2:5" s="1" customFormat="1" x14ac:dyDescent="0.25">
      <c r="B243" s="5"/>
      <c r="E243" s="5"/>
    </row>
    <row r="244" spans="2:5" s="1" customFormat="1" x14ac:dyDescent="0.25">
      <c r="B244" s="5"/>
      <c r="E244" s="5"/>
    </row>
    <row r="245" spans="2:5" s="1" customFormat="1" x14ac:dyDescent="0.25">
      <c r="B245" s="5"/>
      <c r="E245" s="5"/>
    </row>
    <row r="246" spans="2:5" s="1" customFormat="1" x14ac:dyDescent="0.25">
      <c r="B246" s="5"/>
      <c r="E246" s="5"/>
    </row>
    <row r="247" spans="2:5" s="1" customFormat="1" x14ac:dyDescent="0.25">
      <c r="B247" s="5"/>
      <c r="E247" s="5"/>
    </row>
    <row r="248" spans="2:5" s="1" customFormat="1" x14ac:dyDescent="0.25">
      <c r="B248" s="5"/>
      <c r="E248" s="5"/>
    </row>
    <row r="249" spans="2:5" s="1" customFormat="1" x14ac:dyDescent="0.25">
      <c r="B249" s="5"/>
      <c r="E249" s="5"/>
    </row>
    <row r="250" spans="2:5" s="1" customFormat="1" x14ac:dyDescent="0.25">
      <c r="B250" s="5"/>
      <c r="E250" s="5"/>
    </row>
    <row r="251" spans="2:5" s="1" customFormat="1" x14ac:dyDescent="0.25">
      <c r="B251" s="5"/>
      <c r="E251" s="5"/>
    </row>
    <row r="252" spans="2:5" s="1" customFormat="1" x14ac:dyDescent="0.25">
      <c r="B252" s="5"/>
      <c r="E252" s="5"/>
    </row>
    <row r="253" spans="2:5" s="1" customFormat="1" x14ac:dyDescent="0.25">
      <c r="B253" s="5"/>
      <c r="E253" s="5"/>
    </row>
    <row r="254" spans="2:5" s="1" customFormat="1" x14ac:dyDescent="0.25">
      <c r="B254" s="5"/>
      <c r="E254" s="5"/>
    </row>
    <row r="255" spans="2:5" s="1" customFormat="1" x14ac:dyDescent="0.25">
      <c r="B255" s="5"/>
      <c r="E255" s="5"/>
    </row>
    <row r="256" spans="2:5" s="1" customFormat="1" x14ac:dyDescent="0.25">
      <c r="B256" s="5"/>
      <c r="E256" s="5"/>
    </row>
    <row r="257" spans="2:5" s="1" customFormat="1" x14ac:dyDescent="0.25">
      <c r="B257" s="5"/>
      <c r="E257" s="5"/>
    </row>
    <row r="258" spans="2:5" s="1" customFormat="1" x14ac:dyDescent="0.25">
      <c r="B258" s="5"/>
      <c r="E258" s="5"/>
    </row>
    <row r="259" spans="2:5" s="1" customFormat="1" x14ac:dyDescent="0.25">
      <c r="B259" s="5"/>
      <c r="E259" s="5"/>
    </row>
    <row r="260" spans="2:5" s="1" customFormat="1" x14ac:dyDescent="0.25">
      <c r="B260" s="5"/>
      <c r="E260" s="5"/>
    </row>
    <row r="261" spans="2:5" s="1" customFormat="1" x14ac:dyDescent="0.25">
      <c r="B261" s="5"/>
      <c r="E261" s="5"/>
    </row>
    <row r="262" spans="2:5" s="1" customFormat="1" x14ac:dyDescent="0.25">
      <c r="B262" s="5"/>
      <c r="E262" s="5"/>
    </row>
    <row r="263" spans="2:5" s="1" customFormat="1" x14ac:dyDescent="0.25">
      <c r="B263" s="5"/>
      <c r="E263" s="5"/>
    </row>
    <row r="264" spans="2:5" s="1" customFormat="1" x14ac:dyDescent="0.25">
      <c r="B264" s="5"/>
      <c r="E264" s="5"/>
    </row>
    <row r="265" spans="2:5" s="1" customFormat="1" x14ac:dyDescent="0.25">
      <c r="B265" s="5"/>
      <c r="E265" s="5"/>
    </row>
    <row r="266" spans="2:5" s="1" customFormat="1" x14ac:dyDescent="0.25">
      <c r="B266" s="5"/>
      <c r="E266" s="5"/>
    </row>
    <row r="267" spans="2:5" s="1" customFormat="1" x14ac:dyDescent="0.25">
      <c r="B267" s="5"/>
      <c r="E267" s="5"/>
    </row>
    <row r="268" spans="2:5" s="1" customFormat="1" x14ac:dyDescent="0.25">
      <c r="B268" s="5"/>
      <c r="E268" s="5"/>
    </row>
    <row r="269" spans="2:5" s="1" customFormat="1" x14ac:dyDescent="0.25">
      <c r="B269" s="5"/>
      <c r="E269" s="5"/>
    </row>
    <row r="270" spans="2:5" s="1" customFormat="1" x14ac:dyDescent="0.25">
      <c r="B270" s="5"/>
      <c r="E270" s="5"/>
    </row>
    <row r="271" spans="2:5" s="1" customFormat="1" x14ac:dyDescent="0.25">
      <c r="B271" s="5"/>
      <c r="E271" s="5"/>
    </row>
    <row r="272" spans="2:5" s="1" customFormat="1" x14ac:dyDescent="0.25">
      <c r="B272" s="5"/>
      <c r="E272" s="5"/>
    </row>
    <row r="273" spans="2:5" s="1" customFormat="1" x14ac:dyDescent="0.25">
      <c r="B273" s="5"/>
      <c r="E273" s="5"/>
    </row>
    <row r="274" spans="2:5" s="1" customFormat="1" x14ac:dyDescent="0.25">
      <c r="B274" s="5"/>
      <c r="E274" s="5"/>
    </row>
    <row r="275" spans="2:5" s="1" customFormat="1" x14ac:dyDescent="0.25">
      <c r="B275" s="5"/>
      <c r="E275" s="5"/>
    </row>
    <row r="276" spans="2:5" s="1" customFormat="1" x14ac:dyDescent="0.25">
      <c r="B276" s="5"/>
      <c r="E276" s="5"/>
    </row>
    <row r="277" spans="2:5" s="1" customFormat="1" x14ac:dyDescent="0.25">
      <c r="B277" s="5"/>
      <c r="E277" s="5"/>
    </row>
    <row r="278" spans="2:5" s="1" customFormat="1" x14ac:dyDescent="0.25">
      <c r="B278" s="5"/>
      <c r="E278" s="5"/>
    </row>
    <row r="279" spans="2:5" s="1" customFormat="1" x14ac:dyDescent="0.25">
      <c r="B279" s="5"/>
      <c r="E279" s="5"/>
    </row>
    <row r="280" spans="2:5" s="1" customFormat="1" x14ac:dyDescent="0.25">
      <c r="B280" s="5"/>
      <c r="E280" s="5"/>
    </row>
    <row r="281" spans="2:5" s="1" customFormat="1" x14ac:dyDescent="0.25">
      <c r="B281" s="5"/>
      <c r="E281" s="5"/>
    </row>
    <row r="282" spans="2:5" s="1" customFormat="1" x14ac:dyDescent="0.25">
      <c r="B282" s="5"/>
      <c r="E282" s="5"/>
    </row>
    <row r="283" spans="2:5" s="1" customFormat="1" x14ac:dyDescent="0.25">
      <c r="B283" s="5"/>
      <c r="E283" s="5"/>
    </row>
    <row r="284" spans="2:5" s="1" customFormat="1" x14ac:dyDescent="0.25">
      <c r="B284" s="5"/>
      <c r="E284" s="5"/>
    </row>
    <row r="285" spans="2:5" s="1" customFormat="1" x14ac:dyDescent="0.25">
      <c r="B285" s="5"/>
      <c r="E285" s="5"/>
    </row>
    <row r="286" spans="2:5" s="1" customFormat="1" x14ac:dyDescent="0.25">
      <c r="B286" s="5"/>
      <c r="E286" s="5"/>
    </row>
    <row r="287" spans="2:5" s="1" customFormat="1" x14ac:dyDescent="0.25">
      <c r="B287" s="5"/>
      <c r="E287" s="5"/>
    </row>
    <row r="288" spans="2:5" s="1" customFormat="1" x14ac:dyDescent="0.25">
      <c r="B288" s="5"/>
      <c r="E288" s="5"/>
    </row>
    <row r="289" spans="2:5" s="1" customFormat="1" x14ac:dyDescent="0.25">
      <c r="B289" s="5"/>
      <c r="E289" s="5"/>
    </row>
    <row r="290" spans="2:5" s="1" customFormat="1" x14ac:dyDescent="0.25">
      <c r="B290" s="5"/>
      <c r="E290" s="5"/>
    </row>
    <row r="291" spans="2:5" s="1" customFormat="1" x14ac:dyDescent="0.25">
      <c r="B291" s="5"/>
      <c r="E291" s="5"/>
    </row>
    <row r="292" spans="2:5" s="1" customFormat="1" x14ac:dyDescent="0.25">
      <c r="B292" s="5"/>
      <c r="E292" s="5"/>
    </row>
    <row r="293" spans="2:5" s="1" customFormat="1" x14ac:dyDescent="0.25">
      <c r="B293" s="5"/>
      <c r="E293" s="5"/>
    </row>
    <row r="294" spans="2:5" s="1" customFormat="1" x14ac:dyDescent="0.25">
      <c r="B294" s="5"/>
      <c r="E294" s="5"/>
    </row>
    <row r="295" spans="2:5" s="1" customFormat="1" x14ac:dyDescent="0.25">
      <c r="B295" s="5"/>
      <c r="E295" s="5"/>
    </row>
    <row r="296" spans="2:5" s="1" customFormat="1" x14ac:dyDescent="0.25">
      <c r="B296" s="5"/>
      <c r="E296" s="5"/>
    </row>
    <row r="297" spans="2:5" s="1" customFormat="1" x14ac:dyDescent="0.25">
      <c r="B297" s="5"/>
      <c r="E297" s="5"/>
    </row>
    <row r="298" spans="2:5" s="1" customFormat="1" x14ac:dyDescent="0.25">
      <c r="B298" s="5"/>
      <c r="E298" s="5"/>
    </row>
    <row r="299" spans="2:5" s="1" customFormat="1" x14ac:dyDescent="0.25">
      <c r="B299" s="5"/>
      <c r="E299" s="5"/>
    </row>
  </sheetData>
  <autoFilter ref="A2:M77"/>
  <mergeCells count="4">
    <mergeCell ref="A1:M1"/>
    <mergeCell ref="K78:M78"/>
    <mergeCell ref="K79:M79"/>
    <mergeCell ref="K80:M80"/>
  </mergeCells>
  <conditionalFormatting sqref="E14">
    <cfRule type="duplicateValues" dxfId="53" priority="1"/>
  </conditionalFormatting>
  <pageMargins left="0.7" right="0.27" top="0.75" bottom="0.34" header="0.3" footer="0.3"/>
  <pageSetup paperSize="5" scale="80" fitToHeight="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US164"/>
  <sheetViews>
    <sheetView view="pageBreakPreview" zoomScale="85" zoomScaleNormal="100" zoomScaleSheetLayoutView="85" workbookViewId="0">
      <pane xSplit="4" ySplit="3" topLeftCell="E4" activePane="bottomRight" state="frozen"/>
      <selection pane="topRight" activeCell="E1" sqref="E1"/>
      <selection pane="bottomLeft" activeCell="A5" sqref="A5"/>
      <selection pane="bottomRight" activeCell="K9" sqref="K9"/>
    </sheetView>
  </sheetViews>
  <sheetFormatPr defaultColWidth="11" defaultRowHeight="12.75" x14ac:dyDescent="0.25"/>
  <cols>
    <col min="1" max="1" width="4.125" style="3" customWidth="1"/>
    <col min="2" max="2" width="14.5" style="3" customWidth="1"/>
    <col min="3" max="3" width="8.625" style="3" customWidth="1"/>
    <col min="4" max="4" width="40.625" style="3" customWidth="1"/>
    <col min="5" max="5" width="11.125" style="3" customWidth="1"/>
    <col min="6" max="6" width="12.125" style="3" customWidth="1"/>
    <col min="7" max="7" width="13.5" style="3" customWidth="1"/>
    <col min="8" max="9" width="17.375" style="3" customWidth="1"/>
    <col min="10" max="10" width="14.625" style="3" customWidth="1"/>
    <col min="11" max="11" width="25.75" style="3" customWidth="1"/>
    <col min="12" max="12" width="28.125" style="3" customWidth="1"/>
    <col min="13" max="13" width="19.75" style="3" customWidth="1"/>
    <col min="14" max="14" width="21.375" style="3" customWidth="1"/>
    <col min="15" max="16384" width="11" style="3"/>
  </cols>
  <sheetData>
    <row r="1" spans="1:15" ht="27.75" customHeight="1" x14ac:dyDescent="0.25">
      <c r="A1" s="200" t="s">
        <v>22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74"/>
    </row>
    <row r="2" spans="1:15" s="26" customFormat="1" ht="49.5" customHeight="1" x14ac:dyDescent="0.25">
      <c r="A2" s="32" t="s">
        <v>0</v>
      </c>
      <c r="B2" s="70" t="s">
        <v>1</v>
      </c>
      <c r="C2" s="70" t="s">
        <v>5</v>
      </c>
      <c r="D2" s="70" t="s">
        <v>17</v>
      </c>
      <c r="E2" s="70" t="s">
        <v>18</v>
      </c>
      <c r="F2" s="70" t="s">
        <v>19</v>
      </c>
      <c r="G2" s="70" t="s">
        <v>2</v>
      </c>
      <c r="H2" s="33" t="s">
        <v>3</v>
      </c>
      <c r="I2" s="33" t="s">
        <v>1587</v>
      </c>
      <c r="J2" s="33" t="s">
        <v>1588</v>
      </c>
      <c r="K2" s="33" t="s">
        <v>4</v>
      </c>
      <c r="L2" s="70" t="s">
        <v>7</v>
      </c>
      <c r="M2" s="70" t="s">
        <v>8</v>
      </c>
      <c r="N2" s="70" t="s">
        <v>522</v>
      </c>
      <c r="O2" s="70" t="s">
        <v>1045</v>
      </c>
    </row>
    <row r="3" spans="1:15" ht="22.5" customHeight="1" x14ac:dyDescent="0.25">
      <c r="A3" s="70" t="s">
        <v>13</v>
      </c>
      <c r="B3" s="32">
        <v>1</v>
      </c>
      <c r="C3" s="32">
        <v>2</v>
      </c>
      <c r="D3" s="32">
        <v>3</v>
      </c>
      <c r="E3" s="32">
        <v>4</v>
      </c>
      <c r="F3" s="32">
        <v>5</v>
      </c>
      <c r="G3" s="32">
        <v>6</v>
      </c>
      <c r="H3" s="32">
        <v>7</v>
      </c>
      <c r="I3" s="32">
        <v>8</v>
      </c>
      <c r="J3" s="32">
        <v>9</v>
      </c>
      <c r="K3" s="32">
        <v>10</v>
      </c>
      <c r="L3" s="32">
        <v>11</v>
      </c>
      <c r="M3" s="32">
        <v>12</v>
      </c>
      <c r="N3" s="32">
        <v>13</v>
      </c>
      <c r="O3" s="4"/>
    </row>
    <row r="4" spans="1:15" ht="38.25" x14ac:dyDescent="0.25">
      <c r="A4" s="111">
        <v>1</v>
      </c>
      <c r="B4" s="113" t="s">
        <v>791</v>
      </c>
      <c r="C4" s="113" t="s">
        <v>519</v>
      </c>
      <c r="D4" s="13" t="s">
        <v>474</v>
      </c>
      <c r="E4" s="113" t="s">
        <v>49</v>
      </c>
      <c r="F4" s="113">
        <f>1.91*2</f>
        <v>3.82</v>
      </c>
      <c r="G4" s="19">
        <v>43911</v>
      </c>
      <c r="H4" s="19">
        <v>43914</v>
      </c>
      <c r="I4" s="19" t="s">
        <v>307</v>
      </c>
      <c r="J4" s="10" t="s">
        <v>426</v>
      </c>
      <c r="K4" s="10" t="s">
        <v>426</v>
      </c>
      <c r="L4" s="129" t="s">
        <v>1425</v>
      </c>
      <c r="M4" s="129" t="s">
        <v>1426</v>
      </c>
      <c r="N4" s="130">
        <v>61.12</v>
      </c>
      <c r="O4" s="4"/>
    </row>
    <row r="5" spans="1:15" ht="38.25" x14ac:dyDescent="0.25">
      <c r="A5" s="111">
        <v>2</v>
      </c>
      <c r="B5" s="113" t="s">
        <v>791</v>
      </c>
      <c r="C5" s="113" t="s">
        <v>519</v>
      </c>
      <c r="D5" s="13" t="s">
        <v>475</v>
      </c>
      <c r="E5" s="113" t="s">
        <v>54</v>
      </c>
      <c r="F5" s="113">
        <v>9.52</v>
      </c>
      <c r="G5" s="19">
        <v>43911</v>
      </c>
      <c r="H5" s="19">
        <v>43913</v>
      </c>
      <c r="I5" s="19" t="s">
        <v>307</v>
      </c>
      <c r="J5" s="10" t="s">
        <v>342</v>
      </c>
      <c r="K5" s="10" t="s">
        <v>342</v>
      </c>
      <c r="L5" s="129" t="s">
        <v>741</v>
      </c>
      <c r="M5" s="129" t="s">
        <v>1171</v>
      </c>
      <c r="N5" s="130">
        <v>209.44</v>
      </c>
      <c r="O5" s="4"/>
    </row>
    <row r="6" spans="1:15" ht="51" x14ac:dyDescent="0.25">
      <c r="A6" s="111">
        <v>3</v>
      </c>
      <c r="B6" s="113" t="s">
        <v>791</v>
      </c>
      <c r="C6" s="113" t="s">
        <v>519</v>
      </c>
      <c r="D6" s="13" t="s">
        <v>476</v>
      </c>
      <c r="E6" s="113" t="s">
        <v>49</v>
      </c>
      <c r="F6" s="16">
        <f>2*7.43</f>
        <v>14.86</v>
      </c>
      <c r="G6" s="19">
        <v>43992</v>
      </c>
      <c r="H6" s="19">
        <v>43997</v>
      </c>
      <c r="I6" s="19" t="s">
        <v>307</v>
      </c>
      <c r="J6" s="10" t="s">
        <v>342</v>
      </c>
      <c r="K6" s="10" t="s">
        <v>342</v>
      </c>
      <c r="L6" s="129" t="s">
        <v>741</v>
      </c>
      <c r="M6" s="129" t="s">
        <v>1171</v>
      </c>
      <c r="N6" s="130">
        <v>237.76</v>
      </c>
      <c r="O6" s="4"/>
    </row>
    <row r="7" spans="1:15" ht="38.25" x14ac:dyDescent="0.25">
      <c r="A7" s="111">
        <v>4</v>
      </c>
      <c r="B7" s="113" t="s">
        <v>791</v>
      </c>
      <c r="C7" s="113" t="s">
        <v>519</v>
      </c>
      <c r="D7" s="13" t="s">
        <v>477</v>
      </c>
      <c r="E7" s="113" t="s">
        <v>54</v>
      </c>
      <c r="F7" s="113">
        <v>10.33</v>
      </c>
      <c r="G7" s="113" t="s">
        <v>478</v>
      </c>
      <c r="H7" s="19">
        <v>43901</v>
      </c>
      <c r="I7" s="19" t="s">
        <v>56</v>
      </c>
      <c r="J7" s="19" t="s">
        <v>127</v>
      </c>
      <c r="K7" s="10" t="s">
        <v>746</v>
      </c>
      <c r="L7" s="129" t="s">
        <v>1172</v>
      </c>
      <c r="M7" s="129" t="s">
        <v>1173</v>
      </c>
      <c r="N7" s="130">
        <v>227.26</v>
      </c>
      <c r="O7" s="4"/>
    </row>
    <row r="8" spans="1:15" ht="38.25" x14ac:dyDescent="0.25">
      <c r="A8" s="111">
        <v>5</v>
      </c>
      <c r="B8" s="113" t="s">
        <v>791</v>
      </c>
      <c r="C8" s="113" t="s">
        <v>519</v>
      </c>
      <c r="D8" s="13" t="s">
        <v>479</v>
      </c>
      <c r="E8" s="113" t="s">
        <v>49</v>
      </c>
      <c r="F8" s="113">
        <f>0.39*2</f>
        <v>0.78</v>
      </c>
      <c r="G8" s="19">
        <v>43897</v>
      </c>
      <c r="H8" s="19">
        <v>43901</v>
      </c>
      <c r="I8" s="19" t="s">
        <v>56</v>
      </c>
      <c r="J8" s="19" t="s">
        <v>55</v>
      </c>
      <c r="K8" s="10">
        <v>44099</v>
      </c>
      <c r="L8" s="129" t="s">
        <v>1174</v>
      </c>
      <c r="M8" s="129" t="s">
        <v>1175</v>
      </c>
      <c r="N8" s="130">
        <v>12.48</v>
      </c>
      <c r="O8" s="4"/>
    </row>
    <row r="9" spans="1:15" ht="63.75" x14ac:dyDescent="0.25">
      <c r="A9" s="111">
        <v>6</v>
      </c>
      <c r="B9" s="113" t="s">
        <v>791</v>
      </c>
      <c r="C9" s="113" t="s">
        <v>519</v>
      </c>
      <c r="D9" s="13" t="s">
        <v>1453</v>
      </c>
      <c r="E9" s="113" t="s">
        <v>49</v>
      </c>
      <c r="F9" s="113">
        <f>(4.52+5)*2</f>
        <v>19.04</v>
      </c>
      <c r="G9" s="19" t="s">
        <v>480</v>
      </c>
      <c r="H9" s="19" t="s">
        <v>481</v>
      </c>
      <c r="I9" s="19" t="s">
        <v>1746</v>
      </c>
      <c r="J9" s="12" t="s">
        <v>116</v>
      </c>
      <c r="K9" s="10" t="s">
        <v>116</v>
      </c>
      <c r="L9" s="129" t="s">
        <v>1176</v>
      </c>
      <c r="M9" s="129" t="s">
        <v>749</v>
      </c>
      <c r="N9" s="16">
        <v>1290.5999999999999</v>
      </c>
      <c r="O9" s="4"/>
    </row>
    <row r="10" spans="1:15" ht="63.75" x14ac:dyDescent="0.25">
      <c r="A10" s="111">
        <v>7</v>
      </c>
      <c r="B10" s="113" t="s">
        <v>24</v>
      </c>
      <c r="C10" s="113" t="s">
        <v>519</v>
      </c>
      <c r="D10" s="13" t="s">
        <v>50</v>
      </c>
      <c r="E10" s="113" t="s">
        <v>49</v>
      </c>
      <c r="F10" s="131">
        <f>2*0.32</f>
        <v>0.64</v>
      </c>
      <c r="G10" s="12" t="s">
        <v>26</v>
      </c>
      <c r="H10" s="12" t="s">
        <v>51</v>
      </c>
      <c r="I10" s="113" t="s">
        <v>118</v>
      </c>
      <c r="J10" s="113" t="s">
        <v>55</v>
      </c>
      <c r="K10" s="10" t="s">
        <v>55</v>
      </c>
      <c r="L10" s="111" t="s">
        <v>1047</v>
      </c>
      <c r="M10" s="111" t="s">
        <v>1047</v>
      </c>
      <c r="N10" s="16">
        <v>10.55</v>
      </c>
      <c r="O10" s="4" t="s">
        <v>1046</v>
      </c>
    </row>
    <row r="11" spans="1:15" ht="25.5" x14ac:dyDescent="0.25">
      <c r="A11" s="111">
        <v>8</v>
      </c>
      <c r="B11" s="113" t="s">
        <v>24</v>
      </c>
      <c r="C11" s="113" t="s">
        <v>519</v>
      </c>
      <c r="D11" s="13" t="s">
        <v>52</v>
      </c>
      <c r="E11" s="113" t="s">
        <v>49</v>
      </c>
      <c r="F11" s="131">
        <f>2*2</f>
        <v>4</v>
      </c>
      <c r="G11" s="12" t="s">
        <v>53</v>
      </c>
      <c r="H11" s="12" t="s">
        <v>53</v>
      </c>
      <c r="I11" s="12" t="s">
        <v>1604</v>
      </c>
      <c r="J11" s="113" t="s">
        <v>232</v>
      </c>
      <c r="K11" s="10" t="s">
        <v>232</v>
      </c>
      <c r="L11" s="132" t="s">
        <v>1427</v>
      </c>
      <c r="M11" s="111" t="s">
        <v>1428</v>
      </c>
      <c r="N11" s="16">
        <v>80.42</v>
      </c>
      <c r="O11" s="4" t="s">
        <v>1046</v>
      </c>
    </row>
    <row r="12" spans="1:15" ht="51" x14ac:dyDescent="0.25">
      <c r="A12" s="111">
        <v>9</v>
      </c>
      <c r="B12" s="113" t="s">
        <v>24</v>
      </c>
      <c r="C12" s="113" t="s">
        <v>519</v>
      </c>
      <c r="D12" s="13" t="s">
        <v>57</v>
      </c>
      <c r="E12" s="113" t="s">
        <v>54</v>
      </c>
      <c r="F12" s="131">
        <f>9.4+0.8</f>
        <v>10.200000000000001</v>
      </c>
      <c r="G12" s="12" t="s">
        <v>58</v>
      </c>
      <c r="H12" s="12" t="s">
        <v>59</v>
      </c>
      <c r="I12" s="10" t="s">
        <v>1599</v>
      </c>
      <c r="J12" s="10" t="s">
        <v>706</v>
      </c>
      <c r="K12" s="10" t="s">
        <v>706</v>
      </c>
      <c r="L12" s="111" t="s">
        <v>709</v>
      </c>
      <c r="M12" s="111" t="s">
        <v>710</v>
      </c>
      <c r="N12" s="16">
        <v>460.78</v>
      </c>
      <c r="O12" s="4" t="s">
        <v>1046</v>
      </c>
    </row>
    <row r="13" spans="1:15" ht="25.5" x14ac:dyDescent="0.25">
      <c r="A13" s="111">
        <v>10</v>
      </c>
      <c r="B13" s="113" t="s">
        <v>24</v>
      </c>
      <c r="C13" s="113" t="s">
        <v>519</v>
      </c>
      <c r="D13" s="13" t="s">
        <v>60</v>
      </c>
      <c r="E13" s="113" t="s">
        <v>54</v>
      </c>
      <c r="F13" s="131">
        <v>4.5</v>
      </c>
      <c r="G13" s="12" t="s">
        <v>46</v>
      </c>
      <c r="H13" s="12" t="s">
        <v>61</v>
      </c>
      <c r="I13" s="10" t="s">
        <v>1495</v>
      </c>
      <c r="J13" s="10" t="s">
        <v>706</v>
      </c>
      <c r="K13" s="10" t="s">
        <v>706</v>
      </c>
      <c r="L13" s="111" t="s">
        <v>1048</v>
      </c>
      <c r="M13" s="111" t="s">
        <v>1049</v>
      </c>
      <c r="N13" s="16">
        <v>354.28</v>
      </c>
      <c r="O13" s="4" t="s">
        <v>1046</v>
      </c>
    </row>
    <row r="14" spans="1:15" ht="63.75" x14ac:dyDescent="0.25">
      <c r="A14" s="111">
        <v>11</v>
      </c>
      <c r="B14" s="113" t="s">
        <v>24</v>
      </c>
      <c r="C14" s="113" t="s">
        <v>519</v>
      </c>
      <c r="D14" s="13" t="s">
        <v>62</v>
      </c>
      <c r="E14" s="113" t="s">
        <v>49</v>
      </c>
      <c r="F14" s="131">
        <f>2*3.5</f>
        <v>7</v>
      </c>
      <c r="G14" s="12" t="s">
        <v>63</v>
      </c>
      <c r="H14" s="12" t="s">
        <v>64</v>
      </c>
      <c r="I14" s="12" t="s">
        <v>1605</v>
      </c>
      <c r="J14" s="10" t="s">
        <v>248</v>
      </c>
      <c r="K14" s="10" t="s">
        <v>248</v>
      </c>
      <c r="L14" s="132" t="s">
        <v>1050</v>
      </c>
      <c r="M14" s="111" t="s">
        <v>1051</v>
      </c>
      <c r="N14" s="16">
        <v>89.4</v>
      </c>
      <c r="O14" s="4" t="s">
        <v>1046</v>
      </c>
    </row>
    <row r="15" spans="1:15" ht="25.5" x14ac:dyDescent="0.25">
      <c r="A15" s="111">
        <v>12</v>
      </c>
      <c r="B15" s="113" t="s">
        <v>65</v>
      </c>
      <c r="C15" s="113" t="s">
        <v>519</v>
      </c>
      <c r="D15" s="13" t="s">
        <v>283</v>
      </c>
      <c r="E15" s="113" t="s">
        <v>104</v>
      </c>
      <c r="F15" s="113">
        <f>0.09*2</f>
        <v>0.18</v>
      </c>
      <c r="G15" s="113" t="s">
        <v>101</v>
      </c>
      <c r="H15" s="113" t="s">
        <v>102</v>
      </c>
      <c r="I15" s="113" t="s">
        <v>1648</v>
      </c>
      <c r="J15" s="113" t="s">
        <v>865</v>
      </c>
      <c r="K15" s="16" t="s">
        <v>632</v>
      </c>
      <c r="L15" s="111" t="s">
        <v>1052</v>
      </c>
      <c r="M15" s="111" t="s">
        <v>633</v>
      </c>
      <c r="N15" s="16">
        <v>14.21</v>
      </c>
      <c r="O15" s="4" t="s">
        <v>1046</v>
      </c>
    </row>
    <row r="16" spans="1:15" ht="38.25" x14ac:dyDescent="0.25">
      <c r="A16" s="111">
        <v>13</v>
      </c>
      <c r="B16" s="113" t="s">
        <v>65</v>
      </c>
      <c r="C16" s="113" t="s">
        <v>519</v>
      </c>
      <c r="D16" s="13" t="s">
        <v>284</v>
      </c>
      <c r="E16" s="113" t="s">
        <v>104</v>
      </c>
      <c r="F16" s="113">
        <f>6.18*2</f>
        <v>12.36</v>
      </c>
      <c r="G16" s="10" t="s">
        <v>285</v>
      </c>
      <c r="H16" s="10" t="s">
        <v>286</v>
      </c>
      <c r="I16" s="113" t="s">
        <v>1648</v>
      </c>
      <c r="J16" s="10" t="s">
        <v>1649</v>
      </c>
      <c r="K16" s="10" t="s">
        <v>634</v>
      </c>
      <c r="L16" s="111" t="s">
        <v>1053</v>
      </c>
      <c r="M16" s="111" t="s">
        <v>1054</v>
      </c>
      <c r="N16" s="16">
        <v>214</v>
      </c>
      <c r="O16" s="4" t="s">
        <v>1046</v>
      </c>
    </row>
    <row r="17" spans="1:15" ht="38.25" x14ac:dyDescent="0.25">
      <c r="A17" s="111">
        <v>14</v>
      </c>
      <c r="B17" s="113" t="s">
        <v>65</v>
      </c>
      <c r="C17" s="113" t="s">
        <v>519</v>
      </c>
      <c r="D17" s="13" t="s">
        <v>287</v>
      </c>
      <c r="E17" s="111" t="s">
        <v>181</v>
      </c>
      <c r="F17" s="111">
        <v>5.63</v>
      </c>
      <c r="G17" s="10" t="s">
        <v>73</v>
      </c>
      <c r="H17" s="10" t="s">
        <v>74</v>
      </c>
      <c r="I17" s="113" t="s">
        <v>1648</v>
      </c>
      <c r="J17" s="10" t="s">
        <v>1650</v>
      </c>
      <c r="K17" s="10" t="s">
        <v>635</v>
      </c>
      <c r="L17" s="111" t="s">
        <v>1055</v>
      </c>
      <c r="M17" s="111" t="s">
        <v>1056</v>
      </c>
      <c r="N17" s="16">
        <v>140.07</v>
      </c>
      <c r="O17" s="4" t="s">
        <v>1046</v>
      </c>
    </row>
    <row r="18" spans="1:15" ht="25.5" x14ac:dyDescent="0.25">
      <c r="A18" s="111">
        <v>15</v>
      </c>
      <c r="B18" s="113" t="s">
        <v>65</v>
      </c>
      <c r="C18" s="113" t="s">
        <v>519</v>
      </c>
      <c r="D18" s="13" t="s">
        <v>288</v>
      </c>
      <c r="E18" s="131" t="s">
        <v>54</v>
      </c>
      <c r="F18" s="131">
        <v>6.59</v>
      </c>
      <c r="G18" s="12" t="s">
        <v>332</v>
      </c>
      <c r="H18" s="12" t="s">
        <v>81</v>
      </c>
      <c r="I18" s="113" t="s">
        <v>1648</v>
      </c>
      <c r="J18" s="3" t="s">
        <v>1665</v>
      </c>
      <c r="K18" s="10" t="s">
        <v>759</v>
      </c>
      <c r="L18" s="111" t="s">
        <v>1057</v>
      </c>
      <c r="M18" s="111" t="s">
        <v>763</v>
      </c>
      <c r="N18" s="16">
        <v>156.41999999999999</v>
      </c>
      <c r="O18" s="4" t="s">
        <v>1046</v>
      </c>
    </row>
    <row r="19" spans="1:15" ht="25.5" x14ac:dyDescent="0.25">
      <c r="A19" s="111">
        <v>16</v>
      </c>
      <c r="B19" s="113" t="s">
        <v>65</v>
      </c>
      <c r="C19" s="113" t="s">
        <v>519</v>
      </c>
      <c r="D19" s="13" t="s">
        <v>289</v>
      </c>
      <c r="E19" s="125" t="s">
        <v>104</v>
      </c>
      <c r="F19" s="131">
        <f>0.45*2</f>
        <v>0.9</v>
      </c>
      <c r="G19" s="12" t="s">
        <v>285</v>
      </c>
      <c r="H19" s="12" t="s">
        <v>286</v>
      </c>
      <c r="I19" s="113" t="s">
        <v>1648</v>
      </c>
      <c r="J19" s="12" t="s">
        <v>1491</v>
      </c>
      <c r="K19" s="10" t="s">
        <v>761</v>
      </c>
      <c r="L19" s="111" t="s">
        <v>1058</v>
      </c>
      <c r="M19" s="111" t="s">
        <v>762</v>
      </c>
      <c r="N19" s="16">
        <v>23.6</v>
      </c>
      <c r="O19" s="4" t="s">
        <v>1046</v>
      </c>
    </row>
    <row r="20" spans="1:15" ht="25.5" x14ac:dyDescent="0.25">
      <c r="A20" s="111">
        <v>17</v>
      </c>
      <c r="B20" s="113" t="s">
        <v>65</v>
      </c>
      <c r="C20" s="113" t="s">
        <v>521</v>
      </c>
      <c r="D20" s="13" t="s">
        <v>290</v>
      </c>
      <c r="E20" s="125" t="s">
        <v>104</v>
      </c>
      <c r="F20" s="131">
        <f>6.7*2</f>
        <v>13.4</v>
      </c>
      <c r="G20" s="12" t="s">
        <v>185</v>
      </c>
      <c r="H20" s="12" t="s">
        <v>291</v>
      </c>
      <c r="I20" s="113" t="s">
        <v>1648</v>
      </c>
      <c r="J20" s="12" t="s">
        <v>1666</v>
      </c>
      <c r="K20" s="16" t="s">
        <v>636</v>
      </c>
      <c r="L20" s="111" t="s">
        <v>1059</v>
      </c>
      <c r="M20" s="111" t="s">
        <v>1060</v>
      </c>
      <c r="N20" s="16">
        <v>476.1</v>
      </c>
      <c r="O20" s="4" t="s">
        <v>1046</v>
      </c>
    </row>
    <row r="21" spans="1:15" ht="25.5" x14ac:dyDescent="0.25">
      <c r="A21" s="111">
        <v>18</v>
      </c>
      <c r="B21" s="113" t="s">
        <v>65</v>
      </c>
      <c r="C21" s="113" t="s">
        <v>519</v>
      </c>
      <c r="D21" s="13" t="s">
        <v>292</v>
      </c>
      <c r="E21" s="125" t="s">
        <v>104</v>
      </c>
      <c r="F21" s="131">
        <f>4.9*2</f>
        <v>9.8000000000000007</v>
      </c>
      <c r="G21" s="12" t="s">
        <v>293</v>
      </c>
      <c r="H21" s="12" t="s">
        <v>88</v>
      </c>
      <c r="I21" s="113" t="s">
        <v>1667</v>
      </c>
      <c r="J21" s="12" t="s">
        <v>1466</v>
      </c>
      <c r="K21" s="16" t="s">
        <v>637</v>
      </c>
      <c r="L21" s="111" t="s">
        <v>621</v>
      </c>
      <c r="M21" s="111" t="s">
        <v>1061</v>
      </c>
      <c r="N21" s="16">
        <v>1472.28</v>
      </c>
      <c r="O21" s="4" t="s">
        <v>1046</v>
      </c>
    </row>
    <row r="22" spans="1:15" ht="25.5" x14ac:dyDescent="0.25">
      <c r="A22" s="111">
        <v>19</v>
      </c>
      <c r="B22" s="113" t="s">
        <v>65</v>
      </c>
      <c r="C22" s="113" t="s">
        <v>519</v>
      </c>
      <c r="D22" s="13" t="s">
        <v>294</v>
      </c>
      <c r="E22" s="131" t="s">
        <v>54</v>
      </c>
      <c r="F22" s="131">
        <v>0.18</v>
      </c>
      <c r="G22" s="12" t="s">
        <v>295</v>
      </c>
      <c r="H22" s="12" t="s">
        <v>296</v>
      </c>
      <c r="I22" s="113" t="s">
        <v>1667</v>
      </c>
      <c r="J22" s="12" t="s">
        <v>1668</v>
      </c>
      <c r="K22" s="16" t="s">
        <v>638</v>
      </c>
      <c r="L22" s="111" t="s">
        <v>1062</v>
      </c>
      <c r="M22" s="111" t="s">
        <v>1063</v>
      </c>
      <c r="N22" s="16">
        <v>36.700000000000003</v>
      </c>
      <c r="O22" s="4" t="s">
        <v>1046</v>
      </c>
    </row>
    <row r="23" spans="1:15" ht="25.5" x14ac:dyDescent="0.25">
      <c r="A23" s="111">
        <v>20</v>
      </c>
      <c r="B23" s="113" t="s">
        <v>65</v>
      </c>
      <c r="C23" s="113" t="s">
        <v>519</v>
      </c>
      <c r="D23" s="13" t="s">
        <v>297</v>
      </c>
      <c r="E23" s="131" t="s">
        <v>104</v>
      </c>
      <c r="F23" s="131">
        <f>15.5*2</f>
        <v>31</v>
      </c>
      <c r="G23" s="12" t="s">
        <v>90</v>
      </c>
      <c r="H23" s="12" t="s">
        <v>116</v>
      </c>
      <c r="I23" s="133" t="s">
        <v>1653</v>
      </c>
      <c r="J23" s="12" t="s">
        <v>90</v>
      </c>
      <c r="K23" s="16" t="s">
        <v>90</v>
      </c>
      <c r="L23" s="111" t="s">
        <v>622</v>
      </c>
      <c r="M23" s="111" t="s">
        <v>623</v>
      </c>
      <c r="N23" s="16">
        <v>424.07</v>
      </c>
      <c r="O23" s="4" t="s">
        <v>1046</v>
      </c>
    </row>
    <row r="24" spans="1:15" ht="25.5" x14ac:dyDescent="0.25">
      <c r="A24" s="111">
        <v>21</v>
      </c>
      <c r="B24" s="113" t="s">
        <v>65</v>
      </c>
      <c r="C24" s="113" t="s">
        <v>519</v>
      </c>
      <c r="D24" s="13" t="s">
        <v>298</v>
      </c>
      <c r="E24" s="131" t="s">
        <v>104</v>
      </c>
      <c r="F24" s="131">
        <f>9.5*2</f>
        <v>19</v>
      </c>
      <c r="G24" s="12" t="s">
        <v>90</v>
      </c>
      <c r="H24" s="12" t="s">
        <v>90</v>
      </c>
      <c r="I24" s="133" t="s">
        <v>579</v>
      </c>
      <c r="J24" s="12" t="s">
        <v>90</v>
      </c>
      <c r="K24" s="16" t="s">
        <v>750</v>
      </c>
      <c r="L24" s="111" t="s">
        <v>751</v>
      </c>
      <c r="M24" s="111" t="s">
        <v>752</v>
      </c>
      <c r="N24" s="16">
        <v>304</v>
      </c>
      <c r="O24" s="4" t="s">
        <v>1046</v>
      </c>
    </row>
    <row r="25" spans="1:15" ht="38.25" x14ac:dyDescent="0.25">
      <c r="A25" s="111">
        <v>22</v>
      </c>
      <c r="B25" s="113" t="s">
        <v>65</v>
      </c>
      <c r="C25" s="113" t="s">
        <v>519</v>
      </c>
      <c r="D25" s="13" t="s">
        <v>299</v>
      </c>
      <c r="E25" s="131" t="s">
        <v>54</v>
      </c>
      <c r="F25" s="131">
        <v>3.3</v>
      </c>
      <c r="G25" s="12" t="s">
        <v>93</v>
      </c>
      <c r="H25" s="12" t="s">
        <v>93</v>
      </c>
      <c r="I25" s="12" t="s">
        <v>1656</v>
      </c>
      <c r="J25" s="12" t="s">
        <v>624</v>
      </c>
      <c r="K25" s="16" t="s">
        <v>624</v>
      </c>
      <c r="L25" s="111" t="s">
        <v>1064</v>
      </c>
      <c r="M25" s="111" t="s">
        <v>1065</v>
      </c>
      <c r="N25" s="16">
        <v>477.32</v>
      </c>
      <c r="O25" s="4" t="s">
        <v>1046</v>
      </c>
    </row>
    <row r="26" spans="1:15" ht="38.25" x14ac:dyDescent="0.25">
      <c r="A26" s="111">
        <v>23</v>
      </c>
      <c r="B26" s="113" t="s">
        <v>65</v>
      </c>
      <c r="C26" s="113" t="s">
        <v>519</v>
      </c>
      <c r="D26" s="13" t="s">
        <v>300</v>
      </c>
      <c r="E26" s="131" t="s">
        <v>54</v>
      </c>
      <c r="F26" s="131">
        <v>6.7</v>
      </c>
      <c r="G26" s="12" t="s">
        <v>94</v>
      </c>
      <c r="H26" s="12" t="s">
        <v>95</v>
      </c>
      <c r="I26" s="12" t="s">
        <v>1657</v>
      </c>
      <c r="J26" s="12" t="s">
        <v>126</v>
      </c>
      <c r="K26" s="16" t="s">
        <v>126</v>
      </c>
      <c r="L26" s="111" t="s">
        <v>625</v>
      </c>
      <c r="M26" s="111" t="s">
        <v>626</v>
      </c>
      <c r="N26" s="16">
        <v>969.11</v>
      </c>
      <c r="O26" s="4" t="s">
        <v>1046</v>
      </c>
    </row>
    <row r="27" spans="1:15" ht="25.5" x14ac:dyDescent="0.25">
      <c r="A27" s="111">
        <v>24</v>
      </c>
      <c r="B27" s="113" t="s">
        <v>65</v>
      </c>
      <c r="C27" s="113" t="s">
        <v>519</v>
      </c>
      <c r="D27" s="13" t="s">
        <v>301</v>
      </c>
      <c r="E27" s="131" t="s">
        <v>54</v>
      </c>
      <c r="F27" s="131">
        <v>5.87</v>
      </c>
      <c r="G27" s="12" t="s">
        <v>96</v>
      </c>
      <c r="H27" s="12" t="s">
        <v>32</v>
      </c>
      <c r="I27" s="12" t="s">
        <v>1658</v>
      </c>
      <c r="J27" s="12" t="s">
        <v>1669</v>
      </c>
      <c r="K27" s="16" t="s">
        <v>557</v>
      </c>
      <c r="L27" s="111" t="s">
        <v>1066</v>
      </c>
      <c r="M27" s="111" t="s">
        <v>1067</v>
      </c>
      <c r="N27" s="16">
        <v>849.06</v>
      </c>
      <c r="O27" s="4" t="s">
        <v>1046</v>
      </c>
    </row>
    <row r="28" spans="1:15" ht="76.5" x14ac:dyDescent="0.25">
      <c r="A28" s="111">
        <v>25</v>
      </c>
      <c r="B28" s="113" t="s">
        <v>65</v>
      </c>
      <c r="C28" s="113" t="s">
        <v>521</v>
      </c>
      <c r="D28" s="13" t="s">
        <v>103</v>
      </c>
      <c r="E28" s="131" t="s">
        <v>104</v>
      </c>
      <c r="F28" s="131">
        <f>4.4*2</f>
        <v>8.8000000000000007</v>
      </c>
      <c r="G28" s="12" t="s">
        <v>105</v>
      </c>
      <c r="H28" s="12" t="s">
        <v>337</v>
      </c>
      <c r="I28" s="12" t="s">
        <v>1670</v>
      </c>
      <c r="J28" s="12" t="s">
        <v>627</v>
      </c>
      <c r="K28" s="16" t="s">
        <v>627</v>
      </c>
      <c r="L28" s="111" t="s">
        <v>1068</v>
      </c>
      <c r="M28" s="111" t="s">
        <v>1069</v>
      </c>
      <c r="N28" s="16">
        <v>724.82</v>
      </c>
      <c r="O28" s="4" t="s">
        <v>1046</v>
      </c>
    </row>
    <row r="29" spans="1:15" ht="38.25" x14ac:dyDescent="0.25">
      <c r="A29" s="111">
        <v>26</v>
      </c>
      <c r="B29" s="113" t="s">
        <v>65</v>
      </c>
      <c r="C29" s="113" t="s">
        <v>519</v>
      </c>
      <c r="D29" s="13" t="s">
        <v>106</v>
      </c>
      <c r="E29" s="131" t="s">
        <v>54</v>
      </c>
      <c r="F29" s="131">
        <v>2.15</v>
      </c>
      <c r="G29" s="12" t="s">
        <v>100</v>
      </c>
      <c r="H29" s="12" t="s">
        <v>107</v>
      </c>
      <c r="I29" s="12" t="s">
        <v>1662</v>
      </c>
      <c r="J29" s="12" t="s">
        <v>160</v>
      </c>
      <c r="K29" s="16" t="s">
        <v>173</v>
      </c>
      <c r="L29" s="111" t="s">
        <v>628</v>
      </c>
      <c r="M29" s="111" t="s">
        <v>629</v>
      </c>
      <c r="N29" s="16">
        <v>298.97000000000003</v>
      </c>
      <c r="O29" s="4" t="s">
        <v>1046</v>
      </c>
    </row>
    <row r="30" spans="1:15" ht="25.5" x14ac:dyDescent="0.25">
      <c r="A30" s="111">
        <v>27</v>
      </c>
      <c r="B30" s="113" t="s">
        <v>65</v>
      </c>
      <c r="C30" s="113" t="s">
        <v>519</v>
      </c>
      <c r="D30" s="13" t="s">
        <v>108</v>
      </c>
      <c r="E30" s="131" t="s">
        <v>54</v>
      </c>
      <c r="F30" s="131">
        <v>0.4</v>
      </c>
      <c r="G30" s="12" t="s">
        <v>109</v>
      </c>
      <c r="H30" s="12" t="s">
        <v>102</v>
      </c>
      <c r="I30" s="12" t="s">
        <v>1663</v>
      </c>
      <c r="J30" s="12" t="s">
        <v>227</v>
      </c>
      <c r="K30" s="16" t="s">
        <v>227</v>
      </c>
      <c r="L30" s="111" t="s">
        <v>630</v>
      </c>
      <c r="M30" s="111" t="s">
        <v>631</v>
      </c>
      <c r="N30" s="16">
        <v>51.45</v>
      </c>
      <c r="O30" s="4" t="s">
        <v>1046</v>
      </c>
    </row>
    <row r="31" spans="1:15" ht="51" x14ac:dyDescent="0.25">
      <c r="A31" s="111">
        <v>28</v>
      </c>
      <c r="B31" s="113" t="s">
        <v>214</v>
      </c>
      <c r="C31" s="113" t="s">
        <v>519</v>
      </c>
      <c r="D31" s="13" t="s">
        <v>249</v>
      </c>
      <c r="E31" s="111" t="s">
        <v>49</v>
      </c>
      <c r="F31" s="134">
        <f>2.5*2</f>
        <v>5</v>
      </c>
      <c r="G31" s="113" t="s">
        <v>250</v>
      </c>
      <c r="H31" s="113" t="s">
        <v>251</v>
      </c>
      <c r="I31" s="113" t="s">
        <v>1632</v>
      </c>
      <c r="J31" s="113" t="s">
        <v>154</v>
      </c>
      <c r="K31" s="10">
        <v>43980</v>
      </c>
      <c r="L31" s="129" t="s">
        <v>720</v>
      </c>
      <c r="M31" s="129" t="s">
        <v>721</v>
      </c>
      <c r="N31" s="130">
        <v>80</v>
      </c>
      <c r="O31" s="4"/>
    </row>
    <row r="32" spans="1:15" ht="38.25" x14ac:dyDescent="0.25">
      <c r="A32" s="111">
        <v>29</v>
      </c>
      <c r="B32" s="113" t="s">
        <v>214</v>
      </c>
      <c r="C32" s="113" t="s">
        <v>519</v>
      </c>
      <c r="D32" s="13" t="s">
        <v>252</v>
      </c>
      <c r="E32" s="111" t="s">
        <v>49</v>
      </c>
      <c r="F32" s="134">
        <f>2.5*2</f>
        <v>5</v>
      </c>
      <c r="G32" s="10" t="s">
        <v>95</v>
      </c>
      <c r="H32" s="10" t="s">
        <v>95</v>
      </c>
      <c r="I32" s="10" t="s">
        <v>164</v>
      </c>
      <c r="J32" s="10" t="s">
        <v>1633</v>
      </c>
      <c r="K32" s="10">
        <v>44004</v>
      </c>
      <c r="L32" s="129" t="s">
        <v>1429</v>
      </c>
      <c r="M32" s="129" t="s">
        <v>1430</v>
      </c>
      <c r="N32" s="130">
        <v>80</v>
      </c>
      <c r="O32" s="4"/>
    </row>
    <row r="33" spans="1:15" ht="38.25" x14ac:dyDescent="0.25">
      <c r="A33" s="111">
        <v>30</v>
      </c>
      <c r="B33" s="113" t="s">
        <v>214</v>
      </c>
      <c r="C33" s="113" t="s">
        <v>519</v>
      </c>
      <c r="D33" s="13" t="s">
        <v>253</v>
      </c>
      <c r="E33" s="111" t="s">
        <v>49</v>
      </c>
      <c r="F33" s="134">
        <f>4.9*2</f>
        <v>9.8000000000000007</v>
      </c>
      <c r="G33" s="10" t="s">
        <v>254</v>
      </c>
      <c r="H33" s="10" t="s">
        <v>255</v>
      </c>
      <c r="I33" s="10" t="s">
        <v>165</v>
      </c>
      <c r="J33" s="10" t="s">
        <v>1634</v>
      </c>
      <c r="K33" s="10">
        <v>44081</v>
      </c>
      <c r="L33" s="129" t="s">
        <v>722</v>
      </c>
      <c r="M33" s="129" t="s">
        <v>1431</v>
      </c>
      <c r="N33" s="130" t="s">
        <v>526</v>
      </c>
      <c r="O33" s="4"/>
    </row>
    <row r="34" spans="1:15" ht="38.25" x14ac:dyDescent="0.25">
      <c r="A34" s="111">
        <v>31</v>
      </c>
      <c r="B34" s="113" t="s">
        <v>214</v>
      </c>
      <c r="C34" s="113" t="s">
        <v>519</v>
      </c>
      <c r="D34" s="13" t="s">
        <v>256</v>
      </c>
      <c r="E34" s="111" t="s">
        <v>49</v>
      </c>
      <c r="F34" s="134">
        <f>2.25*2</f>
        <v>4.5</v>
      </c>
      <c r="G34" s="12" t="s">
        <v>1376</v>
      </c>
      <c r="H34" s="12" t="s">
        <v>257</v>
      </c>
      <c r="I34" s="12" t="s">
        <v>1635</v>
      </c>
      <c r="J34" s="12" t="s">
        <v>1604</v>
      </c>
      <c r="K34" s="10">
        <v>44035</v>
      </c>
      <c r="L34" s="129" t="s">
        <v>723</v>
      </c>
      <c r="M34" s="129" t="s">
        <v>1432</v>
      </c>
      <c r="N34" s="130">
        <v>72</v>
      </c>
      <c r="O34" s="4"/>
    </row>
    <row r="35" spans="1:15" ht="38.25" x14ac:dyDescent="0.25">
      <c r="A35" s="111">
        <v>32</v>
      </c>
      <c r="B35" s="113" t="s">
        <v>214</v>
      </c>
      <c r="C35" s="113" t="s">
        <v>519</v>
      </c>
      <c r="D35" s="13" t="s">
        <v>258</v>
      </c>
      <c r="E35" s="111" t="s">
        <v>49</v>
      </c>
      <c r="F35" s="134">
        <f>0.5*2</f>
        <v>1</v>
      </c>
      <c r="G35" s="10" t="s">
        <v>259</v>
      </c>
      <c r="H35" s="10" t="s">
        <v>260</v>
      </c>
      <c r="I35" s="10" t="s">
        <v>307</v>
      </c>
      <c r="J35" s="10" t="s">
        <v>1636</v>
      </c>
      <c r="K35" s="10">
        <v>44042</v>
      </c>
      <c r="L35" s="129" t="s">
        <v>1433</v>
      </c>
      <c r="M35" s="129" t="s">
        <v>1434</v>
      </c>
      <c r="N35" s="130">
        <v>16</v>
      </c>
      <c r="O35" s="4"/>
    </row>
    <row r="36" spans="1:15" ht="38.25" x14ac:dyDescent="0.25">
      <c r="A36" s="111">
        <v>33</v>
      </c>
      <c r="B36" s="113" t="s">
        <v>214</v>
      </c>
      <c r="C36" s="113" t="s">
        <v>519</v>
      </c>
      <c r="D36" s="13" t="s">
        <v>261</v>
      </c>
      <c r="E36" s="111" t="s">
        <v>49</v>
      </c>
      <c r="F36" s="134">
        <f>(2+0.4)*2</f>
        <v>4.8</v>
      </c>
      <c r="G36" s="12" t="s">
        <v>262</v>
      </c>
      <c r="H36" s="12" t="s">
        <v>263</v>
      </c>
      <c r="I36" s="12" t="s">
        <v>1627</v>
      </c>
      <c r="J36" s="12" t="s">
        <v>1627</v>
      </c>
      <c r="K36" s="10">
        <v>44061</v>
      </c>
      <c r="L36" s="129" t="s">
        <v>724</v>
      </c>
      <c r="M36" s="129" t="s">
        <v>1435</v>
      </c>
      <c r="N36" s="130">
        <v>588</v>
      </c>
      <c r="O36" s="4"/>
    </row>
    <row r="37" spans="1:15" ht="38.25" x14ac:dyDescent="0.2">
      <c r="A37" s="111">
        <v>34</v>
      </c>
      <c r="B37" s="113" t="s">
        <v>214</v>
      </c>
      <c r="C37" s="113" t="s">
        <v>519</v>
      </c>
      <c r="D37" s="13" t="s">
        <v>264</v>
      </c>
      <c r="E37" s="113" t="s">
        <v>181</v>
      </c>
      <c r="F37" s="134">
        <v>0.15</v>
      </c>
      <c r="G37" s="29" t="s">
        <v>1584</v>
      </c>
      <c r="H37" s="29" t="s">
        <v>1583</v>
      </c>
      <c r="I37" s="12" t="s">
        <v>1637</v>
      </c>
      <c r="J37" s="12" t="s">
        <v>1637</v>
      </c>
      <c r="K37" s="10">
        <v>44075</v>
      </c>
      <c r="L37" s="111" t="s">
        <v>1118</v>
      </c>
      <c r="M37" s="111" t="s">
        <v>1119</v>
      </c>
      <c r="N37" s="130" t="s">
        <v>523</v>
      </c>
      <c r="O37" s="4"/>
    </row>
    <row r="38" spans="1:15" ht="51" x14ac:dyDescent="0.25">
      <c r="A38" s="111">
        <v>35</v>
      </c>
      <c r="B38" s="113" t="s">
        <v>214</v>
      </c>
      <c r="C38" s="113" t="s">
        <v>519</v>
      </c>
      <c r="D38" s="13" t="s">
        <v>265</v>
      </c>
      <c r="E38" s="111" t="s">
        <v>49</v>
      </c>
      <c r="F38" s="134">
        <f>11.5*2</f>
        <v>23</v>
      </c>
      <c r="G38" s="10" t="s">
        <v>74</v>
      </c>
      <c r="H38" s="10" t="s">
        <v>102</v>
      </c>
      <c r="I38" s="10" t="s">
        <v>619</v>
      </c>
      <c r="J38" s="10" t="s">
        <v>231</v>
      </c>
      <c r="K38" s="10">
        <v>44079</v>
      </c>
      <c r="L38" s="129" t="s">
        <v>1377</v>
      </c>
      <c r="M38" s="129" t="s">
        <v>1378</v>
      </c>
      <c r="N38" s="130">
        <v>368</v>
      </c>
      <c r="O38" s="4"/>
    </row>
    <row r="39" spans="1:15" ht="63.75" x14ac:dyDescent="0.25">
      <c r="A39" s="111">
        <v>36</v>
      </c>
      <c r="B39" s="113" t="s">
        <v>214</v>
      </c>
      <c r="C39" s="113" t="s">
        <v>519</v>
      </c>
      <c r="D39" s="13" t="s">
        <v>266</v>
      </c>
      <c r="E39" s="111" t="s">
        <v>49</v>
      </c>
      <c r="F39" s="134">
        <f>(0.45+2.25)*2</f>
        <v>5.4</v>
      </c>
      <c r="G39" s="12" t="s">
        <v>267</v>
      </c>
      <c r="H39" s="12" t="s">
        <v>268</v>
      </c>
      <c r="I39" s="12" t="s">
        <v>1638</v>
      </c>
      <c r="J39" s="12" t="s">
        <v>129</v>
      </c>
      <c r="K39" s="10">
        <v>44092</v>
      </c>
      <c r="L39" s="135" t="s">
        <v>1120</v>
      </c>
      <c r="M39" s="129" t="s">
        <v>1436</v>
      </c>
      <c r="N39" s="130">
        <v>86.4</v>
      </c>
      <c r="O39" s="4"/>
    </row>
    <row r="40" spans="1:15" ht="38.25" x14ac:dyDescent="0.25">
      <c r="A40" s="111">
        <v>37</v>
      </c>
      <c r="B40" s="113" t="s">
        <v>214</v>
      </c>
      <c r="C40" s="113" t="s">
        <v>519</v>
      </c>
      <c r="D40" s="13" t="s">
        <v>269</v>
      </c>
      <c r="E40" s="113" t="s">
        <v>54</v>
      </c>
      <c r="F40" s="134">
        <v>0.15</v>
      </c>
      <c r="G40" s="12" t="s">
        <v>159</v>
      </c>
      <c r="H40" s="12" t="s">
        <v>160</v>
      </c>
      <c r="I40" s="12" t="s">
        <v>159</v>
      </c>
      <c r="J40" s="12" t="s">
        <v>96</v>
      </c>
      <c r="K40" s="10">
        <v>44146</v>
      </c>
      <c r="L40" s="129" t="s">
        <v>1121</v>
      </c>
      <c r="M40" s="129" t="s">
        <v>1437</v>
      </c>
      <c r="N40" s="130">
        <v>2.3759999999999999</v>
      </c>
      <c r="O40" s="4"/>
    </row>
    <row r="41" spans="1:15" ht="38.25" x14ac:dyDescent="0.25">
      <c r="A41" s="111">
        <v>38</v>
      </c>
      <c r="B41" s="113" t="s">
        <v>214</v>
      </c>
      <c r="C41" s="113" t="s">
        <v>519</v>
      </c>
      <c r="D41" s="13" t="s">
        <v>270</v>
      </c>
      <c r="E41" s="113" t="s">
        <v>54</v>
      </c>
      <c r="F41" s="134">
        <f>1.54+1.15</f>
        <v>2.69</v>
      </c>
      <c r="G41" s="12" t="s">
        <v>271</v>
      </c>
      <c r="H41" s="12" t="s">
        <v>272</v>
      </c>
      <c r="I41" s="12" t="s">
        <v>1316</v>
      </c>
      <c r="J41" s="12" t="s">
        <v>1316</v>
      </c>
      <c r="K41" s="10">
        <v>44207</v>
      </c>
      <c r="L41" s="111" t="s">
        <v>1122</v>
      </c>
      <c r="M41" s="111" t="s">
        <v>1123</v>
      </c>
      <c r="N41" s="130">
        <v>255.09</v>
      </c>
      <c r="O41" s="4"/>
    </row>
    <row r="42" spans="1:15" ht="38.25" x14ac:dyDescent="0.25">
      <c r="A42" s="111">
        <v>39</v>
      </c>
      <c r="B42" s="113" t="s">
        <v>214</v>
      </c>
      <c r="C42" s="113" t="s">
        <v>519</v>
      </c>
      <c r="D42" s="13" t="s">
        <v>273</v>
      </c>
      <c r="E42" s="111" t="s">
        <v>49</v>
      </c>
      <c r="F42" s="134">
        <f>0.3*2</f>
        <v>0.6</v>
      </c>
      <c r="G42" s="12" t="s">
        <v>274</v>
      </c>
      <c r="H42" s="12" t="s">
        <v>275</v>
      </c>
      <c r="I42" s="12" t="s">
        <v>783</v>
      </c>
      <c r="J42" s="12" t="s">
        <v>185</v>
      </c>
      <c r="K42" s="10" t="s">
        <v>725</v>
      </c>
      <c r="L42" s="136" t="s">
        <v>726</v>
      </c>
      <c r="M42" s="129" t="s">
        <v>727</v>
      </c>
      <c r="N42" s="130">
        <v>9.6</v>
      </c>
      <c r="O42" s="4"/>
    </row>
    <row r="43" spans="1:15" ht="38.25" x14ac:dyDescent="0.25">
      <c r="A43" s="111">
        <v>40</v>
      </c>
      <c r="B43" s="113" t="s">
        <v>214</v>
      </c>
      <c r="C43" s="113" t="s">
        <v>519</v>
      </c>
      <c r="D43" s="13" t="s">
        <v>276</v>
      </c>
      <c r="E43" s="111" t="s">
        <v>49</v>
      </c>
      <c r="F43" s="134">
        <f>1.5*2</f>
        <v>3</v>
      </c>
      <c r="G43" s="10" t="s">
        <v>277</v>
      </c>
      <c r="H43" s="10" t="s">
        <v>278</v>
      </c>
      <c r="I43" s="10" t="s">
        <v>38</v>
      </c>
      <c r="J43" s="10" t="s">
        <v>1631</v>
      </c>
      <c r="K43" s="10" t="s">
        <v>728</v>
      </c>
      <c r="L43" s="129" t="s">
        <v>729</v>
      </c>
      <c r="M43" s="129" t="s">
        <v>1438</v>
      </c>
      <c r="N43" s="130">
        <v>48</v>
      </c>
      <c r="O43" s="4"/>
    </row>
    <row r="44" spans="1:15" ht="38.25" x14ac:dyDescent="0.25">
      <c r="A44" s="111">
        <v>41</v>
      </c>
      <c r="B44" s="113" t="s">
        <v>214</v>
      </c>
      <c r="C44" s="113" t="s">
        <v>519</v>
      </c>
      <c r="D44" s="13" t="s">
        <v>279</v>
      </c>
      <c r="E44" s="113" t="s">
        <v>54</v>
      </c>
      <c r="F44" s="134">
        <f>1.14+0.5</f>
        <v>1.64</v>
      </c>
      <c r="G44" s="12" t="s">
        <v>280</v>
      </c>
      <c r="H44" s="12" t="s">
        <v>281</v>
      </c>
      <c r="I44" s="10">
        <v>44216</v>
      </c>
      <c r="J44" s="10">
        <v>44216</v>
      </c>
      <c r="K44" s="10">
        <v>44216</v>
      </c>
      <c r="L44" s="129" t="s">
        <v>1409</v>
      </c>
      <c r="M44" s="129" t="s">
        <v>1439</v>
      </c>
      <c r="N44" s="130" t="s">
        <v>524</v>
      </c>
      <c r="O44" s="4"/>
    </row>
    <row r="45" spans="1:15" ht="38.25" x14ac:dyDescent="0.25">
      <c r="A45" s="111">
        <v>42</v>
      </c>
      <c r="B45" s="113" t="s">
        <v>214</v>
      </c>
      <c r="C45" s="113" t="s">
        <v>519</v>
      </c>
      <c r="D45" s="13" t="s">
        <v>282</v>
      </c>
      <c r="E45" s="113" t="s">
        <v>54</v>
      </c>
      <c r="F45" s="134">
        <v>0.27</v>
      </c>
      <c r="G45" s="10" t="s">
        <v>1586</v>
      </c>
      <c r="H45" s="10" t="s">
        <v>1585</v>
      </c>
      <c r="I45" s="10">
        <v>44272</v>
      </c>
      <c r="J45" s="10">
        <v>44272</v>
      </c>
      <c r="K45" s="10">
        <v>44272</v>
      </c>
      <c r="L45" s="129" t="s">
        <v>1124</v>
      </c>
      <c r="M45" s="129" t="s">
        <v>730</v>
      </c>
      <c r="N45" s="130">
        <v>177.04</v>
      </c>
      <c r="O45" s="4"/>
    </row>
    <row r="46" spans="1:15" ht="21.75" customHeight="1" x14ac:dyDescent="0.25">
      <c r="A46" s="111">
        <v>43</v>
      </c>
      <c r="B46" s="113" t="s">
        <v>110</v>
      </c>
      <c r="C46" s="113" t="s">
        <v>519</v>
      </c>
      <c r="D46" s="13" t="s">
        <v>302</v>
      </c>
      <c r="E46" s="113" t="s">
        <v>49</v>
      </c>
      <c r="F46" s="113">
        <f>2.82*2</f>
        <v>5.64</v>
      </c>
      <c r="G46" s="113" t="s">
        <v>93</v>
      </c>
      <c r="H46" s="113" t="s">
        <v>122</v>
      </c>
      <c r="I46" s="113" t="s">
        <v>1606</v>
      </c>
      <c r="J46" s="113" t="s">
        <v>429</v>
      </c>
      <c r="K46" s="111" t="s">
        <v>586</v>
      </c>
      <c r="L46" s="111" t="s">
        <v>1070</v>
      </c>
      <c r="M46" s="111" t="s">
        <v>1071</v>
      </c>
      <c r="N46" s="16">
        <v>89.92</v>
      </c>
      <c r="O46" s="4" t="s">
        <v>1046</v>
      </c>
    </row>
    <row r="47" spans="1:15" ht="25.5" x14ac:dyDescent="0.25">
      <c r="A47" s="111">
        <v>44</v>
      </c>
      <c r="B47" s="113" t="s">
        <v>110</v>
      </c>
      <c r="C47" s="113" t="s">
        <v>519</v>
      </c>
      <c r="D47" s="13" t="s">
        <v>303</v>
      </c>
      <c r="E47" s="113" t="s">
        <v>112</v>
      </c>
      <c r="F47" s="113">
        <v>5.42</v>
      </c>
      <c r="G47" s="113" t="s">
        <v>93</v>
      </c>
      <c r="H47" s="113" t="s">
        <v>122</v>
      </c>
      <c r="I47" s="113" t="s">
        <v>1606</v>
      </c>
      <c r="J47" s="113" t="s">
        <v>1607</v>
      </c>
      <c r="K47" s="111" t="s">
        <v>571</v>
      </c>
      <c r="L47" s="111" t="s">
        <v>1411</v>
      </c>
      <c r="M47" s="111" t="s">
        <v>1410</v>
      </c>
      <c r="N47" s="130">
        <v>238.392</v>
      </c>
      <c r="O47" s="4" t="s">
        <v>1046</v>
      </c>
    </row>
    <row r="48" spans="1:15" ht="38.25" x14ac:dyDescent="0.25">
      <c r="A48" s="111">
        <v>45</v>
      </c>
      <c r="B48" s="113" t="s">
        <v>110</v>
      </c>
      <c r="C48" s="113" t="s">
        <v>519</v>
      </c>
      <c r="D48" s="13" t="s">
        <v>304</v>
      </c>
      <c r="E48" s="111" t="s">
        <v>49</v>
      </c>
      <c r="F48" s="111">
        <f>0.66*2</f>
        <v>1.32</v>
      </c>
      <c r="G48" s="113" t="s">
        <v>93</v>
      </c>
      <c r="H48" s="113" t="s">
        <v>122</v>
      </c>
      <c r="I48" s="113" t="s">
        <v>1606</v>
      </c>
      <c r="J48" s="113" t="s">
        <v>972</v>
      </c>
      <c r="K48" s="111" t="s">
        <v>576</v>
      </c>
      <c r="L48" s="111" t="s">
        <v>1413</v>
      </c>
      <c r="M48" s="111" t="s">
        <v>1412</v>
      </c>
      <c r="N48" s="130">
        <v>22.655999999999999</v>
      </c>
      <c r="O48" s="4" t="s">
        <v>1046</v>
      </c>
    </row>
    <row r="49" spans="1:15" ht="25.5" x14ac:dyDescent="0.25">
      <c r="A49" s="111">
        <v>46</v>
      </c>
      <c r="B49" s="113" t="s">
        <v>110</v>
      </c>
      <c r="C49" s="113" t="s">
        <v>519</v>
      </c>
      <c r="D49" s="13" t="s">
        <v>305</v>
      </c>
      <c r="E49" s="111" t="s">
        <v>49</v>
      </c>
      <c r="F49" s="111">
        <f>0.34*2</f>
        <v>0.68</v>
      </c>
      <c r="G49" s="10" t="s">
        <v>93</v>
      </c>
      <c r="H49" s="10" t="s">
        <v>122</v>
      </c>
      <c r="I49" s="113" t="s">
        <v>1606</v>
      </c>
      <c r="J49" s="10" t="s">
        <v>575</v>
      </c>
      <c r="K49" s="10" t="s">
        <v>575</v>
      </c>
      <c r="L49" s="111" t="s">
        <v>1414</v>
      </c>
      <c r="M49" s="111" t="s">
        <v>1415</v>
      </c>
      <c r="N49" s="130">
        <v>10.88</v>
      </c>
      <c r="O49" s="4" t="s">
        <v>1046</v>
      </c>
    </row>
    <row r="50" spans="1:15" ht="25.5" x14ac:dyDescent="0.25">
      <c r="A50" s="111">
        <v>47</v>
      </c>
      <c r="B50" s="113" t="s">
        <v>110</v>
      </c>
      <c r="C50" s="113" t="s">
        <v>519</v>
      </c>
      <c r="D50" s="13" t="s">
        <v>306</v>
      </c>
      <c r="E50" s="111" t="s">
        <v>49</v>
      </c>
      <c r="F50" s="131">
        <f>2.81*2</f>
        <v>5.62</v>
      </c>
      <c r="G50" s="12" t="s">
        <v>307</v>
      </c>
      <c r="H50" s="12" t="s">
        <v>129</v>
      </c>
      <c r="I50" s="113" t="s">
        <v>1606</v>
      </c>
      <c r="J50" s="12" t="s">
        <v>241</v>
      </c>
      <c r="K50" s="10" t="s">
        <v>241</v>
      </c>
      <c r="L50" s="111" t="s">
        <v>1416</v>
      </c>
      <c r="M50" s="111" t="s">
        <v>1072</v>
      </c>
      <c r="N50" s="130">
        <v>89.92</v>
      </c>
      <c r="O50" s="4" t="s">
        <v>1046</v>
      </c>
    </row>
    <row r="51" spans="1:15" ht="25.5" x14ac:dyDescent="0.25">
      <c r="A51" s="111">
        <v>48</v>
      </c>
      <c r="B51" s="113" t="s">
        <v>110</v>
      </c>
      <c r="C51" s="113" t="s">
        <v>519</v>
      </c>
      <c r="D51" s="13" t="s">
        <v>308</v>
      </c>
      <c r="E51" s="113" t="s">
        <v>112</v>
      </c>
      <c r="F51" s="131">
        <v>6.75</v>
      </c>
      <c r="G51" s="12" t="s">
        <v>148</v>
      </c>
      <c r="H51" s="12" t="s">
        <v>309</v>
      </c>
      <c r="I51" s="113" t="s">
        <v>1606</v>
      </c>
      <c r="J51" s="12" t="s">
        <v>56</v>
      </c>
      <c r="K51" s="12" t="s">
        <v>102</v>
      </c>
      <c r="L51" s="111" t="s">
        <v>1417</v>
      </c>
      <c r="M51" s="132" t="s">
        <v>1418</v>
      </c>
      <c r="N51" s="130">
        <v>152.24</v>
      </c>
      <c r="O51" s="4" t="s">
        <v>1046</v>
      </c>
    </row>
    <row r="52" spans="1:15" ht="25.5" x14ac:dyDescent="0.25">
      <c r="A52" s="111">
        <v>49</v>
      </c>
      <c r="B52" s="113" t="s">
        <v>110</v>
      </c>
      <c r="C52" s="113" t="s">
        <v>519</v>
      </c>
      <c r="D52" s="13" t="s">
        <v>310</v>
      </c>
      <c r="E52" s="113" t="s">
        <v>112</v>
      </c>
      <c r="F52" s="131">
        <v>4.4610000000000003</v>
      </c>
      <c r="G52" s="12" t="s">
        <v>149</v>
      </c>
      <c r="H52" s="12" t="s">
        <v>311</v>
      </c>
      <c r="I52" s="113" t="s">
        <v>1606</v>
      </c>
      <c r="J52" s="12" t="s">
        <v>1609</v>
      </c>
      <c r="K52" s="12" t="s">
        <v>587</v>
      </c>
      <c r="L52" s="111" t="s">
        <v>1073</v>
      </c>
      <c r="M52" s="132" t="s">
        <v>588</v>
      </c>
      <c r="N52" s="130" t="s">
        <v>526</v>
      </c>
      <c r="O52" s="4" t="s">
        <v>1046</v>
      </c>
    </row>
    <row r="53" spans="1:15" ht="25.5" x14ac:dyDescent="0.25">
      <c r="A53" s="111">
        <v>50</v>
      </c>
      <c r="B53" s="113" t="s">
        <v>110</v>
      </c>
      <c r="C53" s="113" t="s">
        <v>519</v>
      </c>
      <c r="D53" s="13" t="s">
        <v>312</v>
      </c>
      <c r="E53" s="113" t="s">
        <v>112</v>
      </c>
      <c r="F53" s="131">
        <v>0.64</v>
      </c>
      <c r="G53" s="12" t="s">
        <v>73</v>
      </c>
      <c r="H53" s="12" t="s">
        <v>73</v>
      </c>
      <c r="I53" s="113" t="s">
        <v>1606</v>
      </c>
      <c r="J53" s="12" t="s">
        <v>102</v>
      </c>
      <c r="K53" s="12" t="s">
        <v>56</v>
      </c>
      <c r="L53" s="111" t="s">
        <v>585</v>
      </c>
      <c r="M53" s="132" t="s">
        <v>1074</v>
      </c>
      <c r="N53" s="130" t="s">
        <v>526</v>
      </c>
      <c r="O53" s="4" t="s">
        <v>1046</v>
      </c>
    </row>
    <row r="54" spans="1:15" ht="25.5" x14ac:dyDescent="0.25">
      <c r="A54" s="111">
        <v>51</v>
      </c>
      <c r="B54" s="113" t="s">
        <v>110</v>
      </c>
      <c r="C54" s="113" t="s">
        <v>519</v>
      </c>
      <c r="D54" s="13" t="s">
        <v>111</v>
      </c>
      <c r="E54" s="113" t="s">
        <v>112</v>
      </c>
      <c r="F54" s="131">
        <v>4.93</v>
      </c>
      <c r="G54" s="12" t="s">
        <v>113</v>
      </c>
      <c r="H54" s="12" t="s">
        <v>114</v>
      </c>
      <c r="I54" s="113" t="s">
        <v>1606</v>
      </c>
      <c r="J54" s="12" t="s">
        <v>241</v>
      </c>
      <c r="K54" s="113" t="s">
        <v>241</v>
      </c>
      <c r="L54" s="111" t="s">
        <v>1075</v>
      </c>
      <c r="M54" s="111" t="s">
        <v>1076</v>
      </c>
      <c r="N54" s="130">
        <v>108.46</v>
      </c>
      <c r="O54" s="4" t="s">
        <v>1046</v>
      </c>
    </row>
    <row r="55" spans="1:15" ht="25.5" x14ac:dyDescent="0.25">
      <c r="A55" s="111">
        <v>52</v>
      </c>
      <c r="B55" s="113" t="s">
        <v>110</v>
      </c>
      <c r="C55" s="113" t="s">
        <v>519</v>
      </c>
      <c r="D55" s="13" t="s">
        <v>115</v>
      </c>
      <c r="E55" s="111" t="s">
        <v>49</v>
      </c>
      <c r="F55" s="131">
        <f>2.63*2</f>
        <v>5.26</v>
      </c>
      <c r="G55" s="12" t="s">
        <v>116</v>
      </c>
      <c r="H55" s="12" t="s">
        <v>116</v>
      </c>
      <c r="I55" s="113" t="s">
        <v>1606</v>
      </c>
      <c r="J55" s="12" t="s">
        <v>413</v>
      </c>
      <c r="K55" s="10" t="s">
        <v>581</v>
      </c>
      <c r="L55" s="111" t="s">
        <v>1422</v>
      </c>
      <c r="M55" s="111" t="s">
        <v>1421</v>
      </c>
      <c r="N55" s="130">
        <v>84.128</v>
      </c>
      <c r="O55" s="4" t="s">
        <v>1046</v>
      </c>
    </row>
    <row r="56" spans="1:15" ht="25.5" x14ac:dyDescent="0.25">
      <c r="A56" s="111">
        <v>53</v>
      </c>
      <c r="B56" s="113" t="s">
        <v>110</v>
      </c>
      <c r="C56" s="113" t="s">
        <v>519</v>
      </c>
      <c r="D56" s="13" t="s">
        <v>117</v>
      </c>
      <c r="E56" s="111" t="s">
        <v>49</v>
      </c>
      <c r="F56" s="131">
        <f>1.37*2</f>
        <v>2.74</v>
      </c>
      <c r="G56" s="12" t="s">
        <v>118</v>
      </c>
      <c r="H56" s="12" t="s">
        <v>119</v>
      </c>
      <c r="I56" s="113" t="s">
        <v>1606</v>
      </c>
      <c r="J56" s="12" t="s">
        <v>165</v>
      </c>
      <c r="K56" s="10" t="s">
        <v>579</v>
      </c>
      <c r="L56" s="111" t="s">
        <v>1419</v>
      </c>
      <c r="M56" s="111" t="s">
        <v>1420</v>
      </c>
      <c r="N56" s="130">
        <v>48</v>
      </c>
      <c r="O56" s="4" t="s">
        <v>1046</v>
      </c>
    </row>
    <row r="57" spans="1:15" ht="25.5" x14ac:dyDescent="0.25">
      <c r="A57" s="111">
        <v>54</v>
      </c>
      <c r="B57" s="113" t="s">
        <v>110</v>
      </c>
      <c r="C57" s="113" t="s">
        <v>519</v>
      </c>
      <c r="D57" s="13" t="s">
        <v>120</v>
      </c>
      <c r="E57" s="113" t="s">
        <v>112</v>
      </c>
      <c r="F57" s="131">
        <v>8.25</v>
      </c>
      <c r="G57" s="12" t="s">
        <v>121</v>
      </c>
      <c r="H57" s="12" t="s">
        <v>122</v>
      </c>
      <c r="I57" s="113" t="s">
        <v>1606</v>
      </c>
      <c r="J57" s="12" t="s">
        <v>221</v>
      </c>
      <c r="K57" s="10" t="s">
        <v>221</v>
      </c>
      <c r="L57" s="111" t="s">
        <v>1077</v>
      </c>
      <c r="M57" s="111" t="s">
        <v>1078</v>
      </c>
      <c r="N57" s="130">
        <v>187.59399999999999</v>
      </c>
      <c r="O57" s="4" t="s">
        <v>1046</v>
      </c>
    </row>
    <row r="58" spans="1:15" ht="25.5" x14ac:dyDescent="0.25">
      <c r="A58" s="111">
        <v>55</v>
      </c>
      <c r="B58" s="113" t="s">
        <v>110</v>
      </c>
      <c r="C58" s="113" t="s">
        <v>519</v>
      </c>
      <c r="D58" s="13" t="s">
        <v>123</v>
      </c>
      <c r="E58" s="111" t="s">
        <v>49</v>
      </c>
      <c r="F58" s="131">
        <f>5.29*2</f>
        <v>10.58</v>
      </c>
      <c r="G58" s="12" t="s">
        <v>121</v>
      </c>
      <c r="H58" s="12" t="s">
        <v>122</v>
      </c>
      <c r="I58" s="113" t="s">
        <v>1606</v>
      </c>
      <c r="J58" s="12" t="s">
        <v>426</v>
      </c>
      <c r="K58" s="10" t="s">
        <v>566</v>
      </c>
      <c r="L58" s="111" t="s">
        <v>1079</v>
      </c>
      <c r="M58" s="111" t="s">
        <v>1080</v>
      </c>
      <c r="N58" s="130">
        <v>169.31200000000001</v>
      </c>
      <c r="O58" s="4" t="s">
        <v>1046</v>
      </c>
    </row>
    <row r="59" spans="1:15" ht="51" x14ac:dyDescent="0.25">
      <c r="A59" s="111">
        <v>56</v>
      </c>
      <c r="B59" s="113" t="s">
        <v>373</v>
      </c>
      <c r="C59" s="113" t="s">
        <v>521</v>
      </c>
      <c r="D59" s="137" t="s">
        <v>396</v>
      </c>
      <c r="E59" s="111" t="s">
        <v>49</v>
      </c>
      <c r="F59" s="113">
        <f>(27.26+4.8)*2</f>
        <v>64.12</v>
      </c>
      <c r="G59" s="4" t="s">
        <v>128</v>
      </c>
      <c r="H59" s="111" t="s">
        <v>260</v>
      </c>
      <c r="I59" s="132" t="s">
        <v>1681</v>
      </c>
      <c r="J59" s="132" t="s">
        <v>26</v>
      </c>
      <c r="K59" s="10" t="s">
        <v>650</v>
      </c>
      <c r="L59" s="111" t="s">
        <v>1139</v>
      </c>
      <c r="M59" s="111" t="s">
        <v>1140</v>
      </c>
      <c r="N59" s="16" t="s">
        <v>526</v>
      </c>
      <c r="O59" s="4"/>
    </row>
    <row r="60" spans="1:15" ht="51" x14ac:dyDescent="0.25">
      <c r="A60" s="111">
        <v>57</v>
      </c>
      <c r="B60" s="113" t="s">
        <v>373</v>
      </c>
      <c r="C60" s="113" t="s">
        <v>521</v>
      </c>
      <c r="D60" s="137" t="s">
        <v>397</v>
      </c>
      <c r="E60" s="111" t="s">
        <v>49</v>
      </c>
      <c r="F60" s="113">
        <f>2*33.981</f>
        <v>67.962000000000003</v>
      </c>
      <c r="G60" s="14" t="s">
        <v>398</v>
      </c>
      <c r="H60" s="111" t="s">
        <v>1379</v>
      </c>
      <c r="I60" s="132" t="s">
        <v>1682</v>
      </c>
      <c r="J60" s="132" t="s">
        <v>1683</v>
      </c>
      <c r="K60" s="10" t="s">
        <v>651</v>
      </c>
      <c r="L60" s="129" t="s">
        <v>1141</v>
      </c>
      <c r="M60" s="129" t="s">
        <v>1142</v>
      </c>
      <c r="N60" s="16">
        <v>2776</v>
      </c>
      <c r="O60" s="4"/>
    </row>
    <row r="61" spans="1:15" ht="63.75" x14ac:dyDescent="0.25">
      <c r="A61" s="111">
        <v>58</v>
      </c>
      <c r="B61" s="113" t="s">
        <v>373</v>
      </c>
      <c r="C61" s="125" t="s">
        <v>520</v>
      </c>
      <c r="D61" s="13" t="s">
        <v>399</v>
      </c>
      <c r="E61" s="111" t="s">
        <v>49</v>
      </c>
      <c r="F61" s="113">
        <f>2*15.82</f>
        <v>31.64</v>
      </c>
      <c r="G61" s="138" t="s">
        <v>400</v>
      </c>
      <c r="H61" s="138" t="s">
        <v>1440</v>
      </c>
      <c r="I61" s="139" t="s">
        <v>251</v>
      </c>
      <c r="J61" s="139" t="s">
        <v>1687</v>
      </c>
      <c r="K61" s="10" t="s">
        <v>664</v>
      </c>
      <c r="L61" s="140" t="s">
        <v>665</v>
      </c>
      <c r="M61" s="140" t="s">
        <v>1143</v>
      </c>
      <c r="N61" s="16">
        <v>553</v>
      </c>
      <c r="O61" s="4"/>
    </row>
    <row r="62" spans="1:15" ht="51" x14ac:dyDescent="0.25">
      <c r="A62" s="111">
        <v>59</v>
      </c>
      <c r="B62" s="113" t="s">
        <v>373</v>
      </c>
      <c r="C62" s="113" t="s">
        <v>519</v>
      </c>
      <c r="D62" s="141" t="s">
        <v>401</v>
      </c>
      <c r="E62" s="113" t="s">
        <v>54</v>
      </c>
      <c r="F62" s="113">
        <v>3.2</v>
      </c>
      <c r="G62" s="138" t="s">
        <v>402</v>
      </c>
      <c r="H62" s="138" t="s">
        <v>1441</v>
      </c>
      <c r="I62" s="139" t="s">
        <v>1688</v>
      </c>
      <c r="J62" s="139" t="s">
        <v>355</v>
      </c>
      <c r="K62" s="10" t="s">
        <v>655</v>
      </c>
      <c r="L62" s="111" t="s">
        <v>1144</v>
      </c>
      <c r="M62" s="111" t="s">
        <v>1145</v>
      </c>
      <c r="N62" s="130" t="s">
        <v>526</v>
      </c>
      <c r="O62" s="4"/>
    </row>
    <row r="63" spans="1:15" ht="51" x14ac:dyDescent="0.25">
      <c r="A63" s="111">
        <v>60</v>
      </c>
      <c r="B63" s="113" t="s">
        <v>373</v>
      </c>
      <c r="C63" s="113" t="s">
        <v>519</v>
      </c>
      <c r="D63" s="17" t="s">
        <v>403</v>
      </c>
      <c r="E63" s="111" t="s">
        <v>49</v>
      </c>
      <c r="F63" s="113">
        <f>2*5.42</f>
        <v>10.84</v>
      </c>
      <c r="G63" s="142" t="s">
        <v>400</v>
      </c>
      <c r="H63" s="142" t="s">
        <v>1442</v>
      </c>
      <c r="I63" s="143" t="s">
        <v>1689</v>
      </c>
      <c r="J63" s="143" t="s">
        <v>101</v>
      </c>
      <c r="K63" s="10" t="s">
        <v>644</v>
      </c>
      <c r="L63" s="129" t="s">
        <v>1146</v>
      </c>
      <c r="M63" s="129" t="s">
        <v>666</v>
      </c>
      <c r="N63" s="130">
        <v>173.44</v>
      </c>
      <c r="O63" s="4"/>
    </row>
    <row r="64" spans="1:15" ht="51" x14ac:dyDescent="0.25">
      <c r="A64" s="111">
        <v>61</v>
      </c>
      <c r="B64" s="113" t="s">
        <v>373</v>
      </c>
      <c r="C64" s="113" t="s">
        <v>519</v>
      </c>
      <c r="D64" s="137" t="s">
        <v>404</v>
      </c>
      <c r="E64" s="111" t="s">
        <v>49</v>
      </c>
      <c r="F64" s="113">
        <f>2*10.58</f>
        <v>21.16</v>
      </c>
      <c r="G64" s="129" t="s">
        <v>78</v>
      </c>
      <c r="H64" s="129" t="s">
        <v>229</v>
      </c>
      <c r="I64" s="144" t="s">
        <v>1690</v>
      </c>
      <c r="J64" s="144" t="s">
        <v>332</v>
      </c>
      <c r="K64" s="10" t="s">
        <v>645</v>
      </c>
      <c r="L64" s="129" t="s">
        <v>667</v>
      </c>
      <c r="M64" s="129" t="s">
        <v>668</v>
      </c>
      <c r="N64" s="130">
        <v>338.56</v>
      </c>
      <c r="O64" s="4"/>
    </row>
    <row r="65" spans="1:15" ht="51" x14ac:dyDescent="0.25">
      <c r="A65" s="111">
        <v>62</v>
      </c>
      <c r="B65" s="113" t="s">
        <v>373</v>
      </c>
      <c r="C65" s="113" t="s">
        <v>519</v>
      </c>
      <c r="D65" s="137" t="s">
        <v>405</v>
      </c>
      <c r="E65" s="111" t="s">
        <v>49</v>
      </c>
      <c r="F65" s="113">
        <f>2*1.61</f>
        <v>3.22</v>
      </c>
      <c r="G65" s="145" t="s">
        <v>406</v>
      </c>
      <c r="H65" s="146" t="s">
        <v>1443</v>
      </c>
      <c r="I65" s="147" t="s">
        <v>1691</v>
      </c>
      <c r="J65" s="147" t="s">
        <v>1692</v>
      </c>
      <c r="K65" s="10" t="s">
        <v>641</v>
      </c>
      <c r="L65" s="129" t="s">
        <v>669</v>
      </c>
      <c r="M65" s="129" t="s">
        <v>670</v>
      </c>
      <c r="N65" s="130">
        <v>51.52</v>
      </c>
      <c r="O65" s="4"/>
    </row>
    <row r="66" spans="1:15" ht="38.25" x14ac:dyDescent="0.25">
      <c r="A66" s="111">
        <v>63</v>
      </c>
      <c r="B66" s="113" t="s">
        <v>373</v>
      </c>
      <c r="C66" s="113" t="s">
        <v>519</v>
      </c>
      <c r="D66" s="137" t="s">
        <v>407</v>
      </c>
      <c r="E66" s="113" t="s">
        <v>54</v>
      </c>
      <c r="F66" s="113">
        <v>2.79</v>
      </c>
      <c r="G66" s="145" t="s">
        <v>285</v>
      </c>
      <c r="H66" s="146" t="s">
        <v>1444</v>
      </c>
      <c r="I66" s="147" t="s">
        <v>1693</v>
      </c>
      <c r="J66" s="147" t="s">
        <v>1694</v>
      </c>
      <c r="K66" s="10" t="s">
        <v>671</v>
      </c>
      <c r="L66" s="129" t="s">
        <v>1147</v>
      </c>
      <c r="M66" s="129" t="s">
        <v>672</v>
      </c>
      <c r="N66" s="130">
        <v>57.791999999999994</v>
      </c>
      <c r="O66" s="4"/>
    </row>
    <row r="67" spans="1:15" ht="51" x14ac:dyDescent="0.25">
      <c r="A67" s="111">
        <v>64</v>
      </c>
      <c r="B67" s="113" t="s">
        <v>373</v>
      </c>
      <c r="C67" s="113" t="s">
        <v>519</v>
      </c>
      <c r="D67" s="137" t="s">
        <v>408</v>
      </c>
      <c r="E67" s="113" t="s">
        <v>54</v>
      </c>
      <c r="F67" s="113">
        <v>16.579999999999998</v>
      </c>
      <c r="G67" s="145" t="s">
        <v>409</v>
      </c>
      <c r="H67" s="146" t="s">
        <v>1445</v>
      </c>
      <c r="I67" s="147" t="s">
        <v>1695</v>
      </c>
      <c r="J67" s="147" t="s">
        <v>126</v>
      </c>
      <c r="K67" s="10" t="s">
        <v>673</v>
      </c>
      <c r="L67" s="111" t="s">
        <v>1148</v>
      </c>
      <c r="M67" s="111" t="s">
        <v>658</v>
      </c>
      <c r="N67" s="130" t="s">
        <v>526</v>
      </c>
      <c r="O67" s="4"/>
    </row>
    <row r="68" spans="1:15" ht="38.25" x14ac:dyDescent="0.25">
      <c r="A68" s="111">
        <v>65</v>
      </c>
      <c r="B68" s="113" t="s">
        <v>373</v>
      </c>
      <c r="C68" s="113" t="s">
        <v>519</v>
      </c>
      <c r="D68" s="137" t="s">
        <v>410</v>
      </c>
      <c r="E68" s="113" t="s">
        <v>54</v>
      </c>
      <c r="F68" s="113">
        <v>9.3800000000000008</v>
      </c>
      <c r="G68" s="14">
        <v>44036</v>
      </c>
      <c r="H68" s="111" t="s">
        <v>1446</v>
      </c>
      <c r="I68" s="132" t="s">
        <v>1685</v>
      </c>
      <c r="J68" s="132" t="s">
        <v>176</v>
      </c>
      <c r="K68" s="10" t="s">
        <v>659</v>
      </c>
      <c r="L68" s="129" t="s">
        <v>660</v>
      </c>
      <c r="M68" s="129" t="s">
        <v>661</v>
      </c>
      <c r="N68" s="130">
        <v>206.36</v>
      </c>
      <c r="O68" s="4"/>
    </row>
    <row r="69" spans="1:15" ht="63.75" x14ac:dyDescent="0.25">
      <c r="A69" s="111">
        <v>66</v>
      </c>
      <c r="B69" s="113" t="s">
        <v>373</v>
      </c>
      <c r="C69" s="113" t="s">
        <v>519</v>
      </c>
      <c r="D69" s="137" t="s">
        <v>411</v>
      </c>
      <c r="E69" s="111" t="s">
        <v>49</v>
      </c>
      <c r="F69" s="113">
        <f>2*4.79</f>
        <v>9.58</v>
      </c>
      <c r="G69" s="4" t="s">
        <v>148</v>
      </c>
      <c r="H69" s="111" t="s">
        <v>1447</v>
      </c>
      <c r="I69" s="132" t="s">
        <v>1696</v>
      </c>
      <c r="J69" s="132" t="s">
        <v>426</v>
      </c>
      <c r="K69" s="10" t="s">
        <v>649</v>
      </c>
      <c r="L69" s="129" t="s">
        <v>1149</v>
      </c>
      <c r="M69" s="129" t="s">
        <v>1150</v>
      </c>
      <c r="N69" s="130">
        <v>153.28</v>
      </c>
      <c r="O69" s="4"/>
    </row>
    <row r="70" spans="1:15" ht="63.75" x14ac:dyDescent="0.25">
      <c r="A70" s="111">
        <v>67</v>
      </c>
      <c r="B70" s="113" t="s">
        <v>373</v>
      </c>
      <c r="C70" s="113" t="s">
        <v>519</v>
      </c>
      <c r="D70" s="137" t="s">
        <v>412</v>
      </c>
      <c r="E70" s="113" t="s">
        <v>54</v>
      </c>
      <c r="F70" s="113">
        <v>10.76</v>
      </c>
      <c r="G70" s="4" t="s">
        <v>413</v>
      </c>
      <c r="H70" s="111" t="s">
        <v>1448</v>
      </c>
      <c r="I70" s="132" t="s">
        <v>1697</v>
      </c>
      <c r="J70" s="132" t="s">
        <v>413</v>
      </c>
      <c r="K70" s="10" t="s">
        <v>656</v>
      </c>
      <c r="L70" s="140" t="s">
        <v>1423</v>
      </c>
      <c r="M70" s="140" t="s">
        <v>1424</v>
      </c>
      <c r="N70" s="130" t="s">
        <v>526</v>
      </c>
      <c r="O70" s="4"/>
    </row>
    <row r="71" spans="1:15" ht="51" x14ac:dyDescent="0.25">
      <c r="A71" s="111">
        <v>68</v>
      </c>
      <c r="B71" s="113" t="s">
        <v>373</v>
      </c>
      <c r="C71" s="113" t="s">
        <v>519</v>
      </c>
      <c r="D71" s="137" t="s">
        <v>414</v>
      </c>
      <c r="E71" s="111" t="s">
        <v>49</v>
      </c>
      <c r="F71" s="113">
        <f>2*4.89</f>
        <v>9.7799999999999994</v>
      </c>
      <c r="G71" s="4" t="s">
        <v>372</v>
      </c>
      <c r="H71" s="111" t="s">
        <v>1449</v>
      </c>
      <c r="I71" s="132" t="s">
        <v>1698</v>
      </c>
      <c r="J71" s="132" t="s">
        <v>433</v>
      </c>
      <c r="K71" s="10" t="s">
        <v>646</v>
      </c>
      <c r="L71" s="129" t="s">
        <v>674</v>
      </c>
      <c r="M71" s="129" t="s">
        <v>1151</v>
      </c>
      <c r="N71" s="130">
        <v>156.47999999999999</v>
      </c>
      <c r="O71" s="4"/>
    </row>
    <row r="72" spans="1:15" ht="38.25" x14ac:dyDescent="0.25">
      <c r="A72" s="111">
        <v>69</v>
      </c>
      <c r="B72" s="113" t="s">
        <v>373</v>
      </c>
      <c r="C72" s="113" t="s">
        <v>519</v>
      </c>
      <c r="D72" s="137" t="s">
        <v>415</v>
      </c>
      <c r="E72" s="111" t="s">
        <v>49</v>
      </c>
      <c r="F72" s="113">
        <f>11.68*2</f>
        <v>23.36</v>
      </c>
      <c r="G72" s="4" t="s">
        <v>416</v>
      </c>
      <c r="H72" s="148" t="s">
        <v>1380</v>
      </c>
      <c r="I72" s="149" t="s">
        <v>1699</v>
      </c>
      <c r="J72" s="149" t="s">
        <v>33</v>
      </c>
      <c r="K72" s="10" t="s">
        <v>645</v>
      </c>
      <c r="L72" s="129" t="s">
        <v>1152</v>
      </c>
      <c r="M72" s="129" t="s">
        <v>1153</v>
      </c>
      <c r="N72" s="130">
        <v>184.73599999999999</v>
      </c>
      <c r="O72" s="4"/>
    </row>
    <row r="73" spans="1:15" ht="51" x14ac:dyDescent="0.25">
      <c r="A73" s="111">
        <v>70</v>
      </c>
      <c r="B73" s="113" t="s">
        <v>373</v>
      </c>
      <c r="C73" s="113" t="s">
        <v>519</v>
      </c>
      <c r="D73" s="137" t="s">
        <v>417</v>
      </c>
      <c r="E73" s="113" t="s">
        <v>54</v>
      </c>
      <c r="F73" s="113">
        <v>0.57999999999999996</v>
      </c>
      <c r="G73" s="4" t="s">
        <v>418</v>
      </c>
      <c r="H73" s="111" t="s">
        <v>1450</v>
      </c>
      <c r="I73" s="132" t="s">
        <v>1681</v>
      </c>
      <c r="J73" s="132" t="s">
        <v>418</v>
      </c>
      <c r="K73" s="10" t="s">
        <v>652</v>
      </c>
      <c r="L73" s="111" t="s">
        <v>653</v>
      </c>
      <c r="M73" s="111" t="s">
        <v>654</v>
      </c>
      <c r="N73" s="130" t="s">
        <v>526</v>
      </c>
      <c r="O73" s="4"/>
    </row>
    <row r="74" spans="1:15" ht="38.25" x14ac:dyDescent="0.25">
      <c r="A74" s="111">
        <v>71</v>
      </c>
      <c r="B74" s="113" t="s">
        <v>373</v>
      </c>
      <c r="C74" s="113" t="s">
        <v>519</v>
      </c>
      <c r="D74" s="137" t="s">
        <v>419</v>
      </c>
      <c r="E74" s="113" t="s">
        <v>54</v>
      </c>
      <c r="F74" s="113">
        <v>26.88</v>
      </c>
      <c r="G74" s="111" t="s">
        <v>420</v>
      </c>
      <c r="H74" s="111" t="s">
        <v>1451</v>
      </c>
      <c r="I74" s="132" t="s">
        <v>555</v>
      </c>
      <c r="J74" s="132" t="s">
        <v>439</v>
      </c>
      <c r="K74" s="10" t="s">
        <v>675</v>
      </c>
      <c r="L74" s="129" t="s">
        <v>1154</v>
      </c>
      <c r="M74" s="129" t="s">
        <v>1155</v>
      </c>
      <c r="N74" s="130">
        <v>591.36</v>
      </c>
      <c r="O74" s="4"/>
    </row>
    <row r="75" spans="1:15" ht="51" x14ac:dyDescent="0.25">
      <c r="A75" s="111">
        <v>72</v>
      </c>
      <c r="B75" s="113" t="s">
        <v>373</v>
      </c>
      <c r="C75" s="113" t="s">
        <v>519</v>
      </c>
      <c r="D75" s="137" t="s">
        <v>421</v>
      </c>
      <c r="E75" s="111" t="s">
        <v>49</v>
      </c>
      <c r="F75" s="113">
        <f>2*2.32</f>
        <v>4.6399999999999997</v>
      </c>
      <c r="G75" s="4" t="s">
        <v>422</v>
      </c>
      <c r="H75" s="111" t="s">
        <v>1452</v>
      </c>
      <c r="I75" s="132" t="s">
        <v>1700</v>
      </c>
      <c r="J75" s="132" t="s">
        <v>1701</v>
      </c>
      <c r="K75" s="10" t="s">
        <v>676</v>
      </c>
      <c r="L75" s="129" t="s">
        <v>1156</v>
      </c>
      <c r="M75" s="129" t="s">
        <v>1157</v>
      </c>
      <c r="N75" s="130">
        <v>74.239999999999995</v>
      </c>
      <c r="O75" s="4"/>
    </row>
    <row r="76" spans="1:15" ht="12.75" customHeight="1" x14ac:dyDescent="0.25">
      <c r="A76" s="111">
        <v>73</v>
      </c>
      <c r="B76" s="113" t="s">
        <v>150</v>
      </c>
      <c r="C76" s="113" t="s">
        <v>519</v>
      </c>
      <c r="D76" s="13" t="s">
        <v>177</v>
      </c>
      <c r="E76" s="111" t="s">
        <v>49</v>
      </c>
      <c r="F76" s="113">
        <f>2*3.57</f>
        <v>7.14</v>
      </c>
      <c r="G76" s="113" t="s">
        <v>178</v>
      </c>
      <c r="H76" s="113" t="s">
        <v>81</v>
      </c>
      <c r="I76" s="113" t="s">
        <v>1621</v>
      </c>
      <c r="J76" s="113" t="s">
        <v>1611</v>
      </c>
      <c r="K76" s="10" t="s">
        <v>96</v>
      </c>
      <c r="L76" s="111" t="s">
        <v>1081</v>
      </c>
      <c r="M76" s="111" t="s">
        <v>1082</v>
      </c>
      <c r="N76" s="130">
        <v>114.24</v>
      </c>
      <c r="O76" s="4"/>
    </row>
    <row r="77" spans="1:15" x14ac:dyDescent="0.25">
      <c r="A77" s="111">
        <v>74</v>
      </c>
      <c r="B77" s="113" t="s">
        <v>150</v>
      </c>
      <c r="C77" s="113" t="s">
        <v>519</v>
      </c>
      <c r="D77" s="13" t="s">
        <v>179</v>
      </c>
      <c r="E77" s="111" t="s">
        <v>49</v>
      </c>
      <c r="F77" s="113">
        <f>2*0.06</f>
        <v>0.12</v>
      </c>
      <c r="G77" s="113" t="s">
        <v>178</v>
      </c>
      <c r="H77" s="113" t="s">
        <v>81</v>
      </c>
      <c r="I77" s="113" t="s">
        <v>131</v>
      </c>
      <c r="J77" s="113" t="s">
        <v>1611</v>
      </c>
      <c r="K77" s="10"/>
      <c r="L77" s="111"/>
      <c r="M77" s="111"/>
      <c r="N77" s="130">
        <v>60</v>
      </c>
      <c r="O77" s="4"/>
    </row>
    <row r="78" spans="1:15" ht="25.5" x14ac:dyDescent="0.25">
      <c r="A78" s="111">
        <v>75</v>
      </c>
      <c r="B78" s="113" t="s">
        <v>150</v>
      </c>
      <c r="C78" s="113" t="s">
        <v>519</v>
      </c>
      <c r="D78" s="11" t="s">
        <v>180</v>
      </c>
      <c r="E78" s="113" t="s">
        <v>181</v>
      </c>
      <c r="F78" s="111">
        <v>5.26</v>
      </c>
      <c r="G78" s="10" t="s">
        <v>153</v>
      </c>
      <c r="H78" s="10" t="s">
        <v>154</v>
      </c>
      <c r="I78" s="10" t="s">
        <v>38</v>
      </c>
      <c r="J78" s="10" t="s">
        <v>165</v>
      </c>
      <c r="K78" s="10" t="s">
        <v>172</v>
      </c>
      <c r="L78" s="111" t="s">
        <v>1083</v>
      </c>
      <c r="M78" s="111" t="s">
        <v>1084</v>
      </c>
      <c r="N78" s="130">
        <v>115.72</v>
      </c>
      <c r="O78" s="4"/>
    </row>
    <row r="79" spans="1:15" ht="25.5" x14ac:dyDescent="0.25">
      <c r="A79" s="111">
        <v>76</v>
      </c>
      <c r="B79" s="113" t="s">
        <v>150</v>
      </c>
      <c r="C79" s="113" t="s">
        <v>519</v>
      </c>
      <c r="D79" s="13" t="s">
        <v>182</v>
      </c>
      <c r="E79" s="113" t="s">
        <v>181</v>
      </c>
      <c r="F79" s="131">
        <v>7.17</v>
      </c>
      <c r="G79" s="12" t="s">
        <v>156</v>
      </c>
      <c r="H79" s="12" t="s">
        <v>124</v>
      </c>
      <c r="I79" s="12" t="s">
        <v>1622</v>
      </c>
      <c r="J79" s="12" t="s">
        <v>425</v>
      </c>
      <c r="K79" s="12" t="s">
        <v>232</v>
      </c>
      <c r="L79" s="111" t="s">
        <v>1085</v>
      </c>
      <c r="M79" s="111" t="s">
        <v>1086</v>
      </c>
      <c r="N79" s="130">
        <v>157.74</v>
      </c>
      <c r="O79" s="4"/>
    </row>
    <row r="80" spans="1:15" ht="25.5" x14ac:dyDescent="0.25">
      <c r="A80" s="111">
        <v>77</v>
      </c>
      <c r="B80" s="113" t="s">
        <v>150</v>
      </c>
      <c r="C80" s="113" t="s">
        <v>519</v>
      </c>
      <c r="D80" s="13" t="s">
        <v>183</v>
      </c>
      <c r="E80" s="113" t="s">
        <v>181</v>
      </c>
      <c r="F80" s="131">
        <v>9.51</v>
      </c>
      <c r="G80" s="12" t="s">
        <v>93</v>
      </c>
      <c r="H80" s="12" t="s">
        <v>121</v>
      </c>
      <c r="I80" s="12" t="s">
        <v>1623</v>
      </c>
      <c r="J80" s="12" t="s">
        <v>1614</v>
      </c>
      <c r="K80" s="10" t="s">
        <v>550</v>
      </c>
      <c r="L80" s="111" t="s">
        <v>551</v>
      </c>
      <c r="M80" s="111" t="s">
        <v>552</v>
      </c>
      <c r="N80" s="130">
        <v>209.22</v>
      </c>
      <c r="O80" s="4"/>
    </row>
    <row r="81" spans="1:15" ht="38.25" x14ac:dyDescent="0.25">
      <c r="A81" s="111">
        <v>78</v>
      </c>
      <c r="B81" s="113" t="s">
        <v>150</v>
      </c>
      <c r="C81" s="113" t="s">
        <v>519</v>
      </c>
      <c r="D81" s="11" t="s">
        <v>184</v>
      </c>
      <c r="E81" s="111" t="s">
        <v>49</v>
      </c>
      <c r="F81" s="4">
        <f>2*2.32</f>
        <v>4.6399999999999997</v>
      </c>
      <c r="G81" s="4" t="s">
        <v>185</v>
      </c>
      <c r="H81" s="4" t="s">
        <v>186</v>
      </c>
      <c r="I81" s="4" t="s">
        <v>1624</v>
      </c>
      <c r="J81" s="4" t="s">
        <v>1616</v>
      </c>
      <c r="K81" s="10" t="s">
        <v>553</v>
      </c>
      <c r="L81" s="111" t="s">
        <v>1087</v>
      </c>
      <c r="M81" s="111" t="s">
        <v>1088</v>
      </c>
      <c r="N81" s="130">
        <v>74.239999999999995</v>
      </c>
      <c r="O81" s="4"/>
    </row>
    <row r="82" spans="1:15" ht="38.25" x14ac:dyDescent="0.25">
      <c r="A82" s="111">
        <v>79</v>
      </c>
      <c r="B82" s="111" t="s">
        <v>441</v>
      </c>
      <c r="C82" s="113" t="s">
        <v>519</v>
      </c>
      <c r="D82" s="150" t="s">
        <v>451</v>
      </c>
      <c r="E82" s="111" t="s">
        <v>49</v>
      </c>
      <c r="F82" s="151">
        <f>0.44*2</f>
        <v>0.88</v>
      </c>
      <c r="G82" s="10">
        <v>43858</v>
      </c>
      <c r="H82" s="10">
        <v>43858</v>
      </c>
      <c r="I82" s="10">
        <v>43549</v>
      </c>
      <c r="J82" s="10">
        <v>43963</v>
      </c>
      <c r="K82" s="10">
        <v>43963</v>
      </c>
      <c r="L82" s="129" t="s">
        <v>600</v>
      </c>
      <c r="M82" s="129" t="s">
        <v>601</v>
      </c>
      <c r="N82" s="130">
        <v>14.08</v>
      </c>
      <c r="O82" s="4"/>
    </row>
    <row r="83" spans="1:15" ht="51" x14ac:dyDescent="0.25">
      <c r="A83" s="111">
        <v>80</v>
      </c>
      <c r="B83" s="111" t="s">
        <v>441</v>
      </c>
      <c r="C83" s="113" t="s">
        <v>519</v>
      </c>
      <c r="D83" s="11" t="s">
        <v>452</v>
      </c>
      <c r="E83" s="111" t="s">
        <v>49</v>
      </c>
      <c r="F83" s="111">
        <f>2*1.78</f>
        <v>3.56</v>
      </c>
      <c r="G83" s="10">
        <v>43978</v>
      </c>
      <c r="H83" s="10">
        <v>43980</v>
      </c>
      <c r="I83" s="10">
        <v>43935</v>
      </c>
      <c r="J83" s="10">
        <v>44041</v>
      </c>
      <c r="K83" s="10">
        <v>44041</v>
      </c>
      <c r="L83" s="129" t="s">
        <v>602</v>
      </c>
      <c r="M83" s="129" t="s">
        <v>603</v>
      </c>
      <c r="N83" s="130">
        <v>56.96</v>
      </c>
      <c r="O83" s="4"/>
    </row>
    <row r="84" spans="1:15" ht="38.25" x14ac:dyDescent="0.25">
      <c r="A84" s="111">
        <v>81</v>
      </c>
      <c r="B84" s="111" t="s">
        <v>441</v>
      </c>
      <c r="C84" s="113" t="s">
        <v>519</v>
      </c>
      <c r="D84" s="11" t="s">
        <v>453</v>
      </c>
      <c r="E84" s="111" t="s">
        <v>49</v>
      </c>
      <c r="F84" s="111">
        <v>1.6</v>
      </c>
      <c r="G84" s="10">
        <v>43868</v>
      </c>
      <c r="H84" s="10">
        <v>43868</v>
      </c>
      <c r="I84" s="10">
        <v>43926</v>
      </c>
      <c r="J84" s="10">
        <v>44043</v>
      </c>
      <c r="K84" s="10">
        <v>44043</v>
      </c>
      <c r="L84" s="129" t="s">
        <v>604</v>
      </c>
      <c r="M84" s="129" t="s">
        <v>605</v>
      </c>
      <c r="N84" s="130">
        <v>25.6</v>
      </c>
      <c r="O84" s="4"/>
    </row>
    <row r="85" spans="1:15" ht="38.25" x14ac:dyDescent="0.25">
      <c r="A85" s="111">
        <v>82</v>
      </c>
      <c r="B85" s="111" t="s">
        <v>441</v>
      </c>
      <c r="C85" s="113" t="s">
        <v>519</v>
      </c>
      <c r="D85" s="150" t="s">
        <v>454</v>
      </c>
      <c r="E85" s="111" t="s">
        <v>49</v>
      </c>
      <c r="F85" s="111">
        <f>5*2</f>
        <v>10</v>
      </c>
      <c r="G85" s="10">
        <v>43887</v>
      </c>
      <c r="H85" s="10">
        <v>43890</v>
      </c>
      <c r="I85" s="10">
        <v>43538</v>
      </c>
      <c r="J85" s="10">
        <v>44069</v>
      </c>
      <c r="K85" s="10">
        <v>44130</v>
      </c>
      <c r="L85" s="129" t="s">
        <v>606</v>
      </c>
      <c r="M85" s="129" t="s">
        <v>607</v>
      </c>
      <c r="N85" s="130">
        <v>160</v>
      </c>
      <c r="O85" s="4"/>
    </row>
    <row r="86" spans="1:15" ht="38.25" x14ac:dyDescent="0.25">
      <c r="A86" s="111">
        <v>83</v>
      </c>
      <c r="B86" s="111" t="s">
        <v>441</v>
      </c>
      <c r="C86" s="125" t="s">
        <v>520</v>
      </c>
      <c r="D86" s="11" t="s">
        <v>455</v>
      </c>
      <c r="E86" s="111" t="s">
        <v>49</v>
      </c>
      <c r="F86" s="111">
        <f>11.95*2</f>
        <v>23.9</v>
      </c>
      <c r="G86" s="10">
        <v>43999</v>
      </c>
      <c r="H86" s="10">
        <v>44000</v>
      </c>
      <c r="I86" s="10">
        <v>43313</v>
      </c>
      <c r="J86" s="10">
        <v>44007</v>
      </c>
      <c r="K86" s="10">
        <v>44002</v>
      </c>
      <c r="L86" s="129" t="s">
        <v>608</v>
      </c>
      <c r="M86" s="129" t="s">
        <v>609</v>
      </c>
      <c r="N86" s="16">
        <v>418.25</v>
      </c>
      <c r="O86" s="4"/>
    </row>
    <row r="87" spans="1:15" ht="25.5" x14ac:dyDescent="0.25">
      <c r="A87" s="111">
        <v>84</v>
      </c>
      <c r="B87" s="111" t="s">
        <v>441</v>
      </c>
      <c r="C87" s="113" t="s">
        <v>519</v>
      </c>
      <c r="D87" s="11" t="s">
        <v>456</v>
      </c>
      <c r="E87" s="111" t="s">
        <v>54</v>
      </c>
      <c r="F87" s="111">
        <v>13.34</v>
      </c>
      <c r="G87" s="10">
        <v>44131</v>
      </c>
      <c r="H87" s="10">
        <v>44139</v>
      </c>
      <c r="I87" s="10">
        <v>43881</v>
      </c>
      <c r="J87" s="10">
        <v>44139</v>
      </c>
      <c r="K87" s="10">
        <v>44142</v>
      </c>
      <c r="L87" s="129" t="s">
        <v>610</v>
      </c>
      <c r="M87" s="129" t="s">
        <v>611</v>
      </c>
      <c r="N87" s="130">
        <v>294.88799999999998</v>
      </c>
      <c r="O87" s="4"/>
    </row>
    <row r="88" spans="1:15" ht="25.5" x14ac:dyDescent="0.25">
      <c r="A88" s="111">
        <v>85</v>
      </c>
      <c r="B88" s="111" t="s">
        <v>441</v>
      </c>
      <c r="C88" s="113" t="s">
        <v>519</v>
      </c>
      <c r="D88" s="152" t="s">
        <v>457</v>
      </c>
      <c r="E88" s="111" t="s">
        <v>54</v>
      </c>
      <c r="F88" s="113">
        <v>7.2</v>
      </c>
      <c r="G88" s="10">
        <v>44202</v>
      </c>
      <c r="H88" s="10">
        <v>44202</v>
      </c>
      <c r="I88" s="10">
        <v>42942</v>
      </c>
      <c r="J88" s="10">
        <v>44236</v>
      </c>
      <c r="K88" s="10">
        <v>44236</v>
      </c>
      <c r="L88" s="135" t="s">
        <v>1166</v>
      </c>
      <c r="M88" s="135" t="s">
        <v>1167</v>
      </c>
      <c r="N88" s="130">
        <v>156.22200000000001</v>
      </c>
      <c r="O88" s="4"/>
    </row>
    <row r="89" spans="1:15" ht="51" x14ac:dyDescent="0.25">
      <c r="A89" s="111">
        <v>86</v>
      </c>
      <c r="B89" s="111" t="s">
        <v>441</v>
      </c>
      <c r="C89" s="113" t="s">
        <v>519</v>
      </c>
      <c r="D89" s="11" t="s">
        <v>458</v>
      </c>
      <c r="E89" s="111" t="s">
        <v>49</v>
      </c>
      <c r="F89" s="111">
        <f>2*5.52</f>
        <v>11.04</v>
      </c>
      <c r="G89" s="10">
        <v>44264</v>
      </c>
      <c r="H89" s="10">
        <v>44265</v>
      </c>
      <c r="I89" s="10">
        <v>44227</v>
      </c>
      <c r="J89" s="10">
        <v>44270</v>
      </c>
      <c r="K89" s="10">
        <v>44270</v>
      </c>
      <c r="L89" s="129" t="s">
        <v>612</v>
      </c>
      <c r="M89" s="129" t="s">
        <v>613</v>
      </c>
      <c r="N89" s="130">
        <v>176.64</v>
      </c>
      <c r="O89" s="4"/>
    </row>
    <row r="90" spans="1:15" ht="25.5" x14ac:dyDescent="0.25">
      <c r="A90" s="111">
        <v>87</v>
      </c>
      <c r="B90" s="111" t="s">
        <v>441</v>
      </c>
      <c r="C90" s="201" t="s">
        <v>519</v>
      </c>
      <c r="D90" s="153" t="s">
        <v>1382</v>
      </c>
      <c r="E90" s="201" t="s">
        <v>49</v>
      </c>
      <c r="F90" s="202">
        <f>(6.72+2.2)*2</f>
        <v>17.84</v>
      </c>
      <c r="G90" s="10">
        <v>44270</v>
      </c>
      <c r="H90" s="10">
        <v>44272</v>
      </c>
      <c r="I90" s="10">
        <v>44227</v>
      </c>
      <c r="J90" s="10">
        <v>44277</v>
      </c>
      <c r="K90" s="10">
        <v>44277</v>
      </c>
      <c r="L90" s="135" t="s">
        <v>1168</v>
      </c>
      <c r="M90" s="129" t="s">
        <v>614</v>
      </c>
      <c r="N90" s="130">
        <v>285.44</v>
      </c>
      <c r="O90" s="4"/>
    </row>
    <row r="91" spans="1:15" ht="25.5" x14ac:dyDescent="0.25">
      <c r="A91" s="111">
        <v>88</v>
      </c>
      <c r="B91" s="111" t="s">
        <v>441</v>
      </c>
      <c r="C91" s="201"/>
      <c r="D91" s="153" t="s">
        <v>1381</v>
      </c>
      <c r="E91" s="201"/>
      <c r="F91" s="202"/>
      <c r="G91" s="12" t="s">
        <v>459</v>
      </c>
      <c r="H91" s="12" t="s">
        <v>460</v>
      </c>
      <c r="I91" s="12" t="s">
        <v>1644</v>
      </c>
      <c r="J91" s="12" t="s">
        <v>1645</v>
      </c>
      <c r="K91" s="10">
        <v>44277</v>
      </c>
      <c r="L91" s="135" t="s">
        <v>1168</v>
      </c>
      <c r="M91" s="129" t="s">
        <v>614</v>
      </c>
      <c r="N91" s="130">
        <v>401.4</v>
      </c>
      <c r="O91" s="4"/>
    </row>
    <row r="92" spans="1:15" ht="25.5" x14ac:dyDescent="0.25">
      <c r="A92" s="111">
        <v>89</v>
      </c>
      <c r="B92" s="111" t="s">
        <v>441</v>
      </c>
      <c r="C92" s="201" t="s">
        <v>519</v>
      </c>
      <c r="D92" s="153" t="s">
        <v>1383</v>
      </c>
      <c r="E92" s="201" t="s">
        <v>54</v>
      </c>
      <c r="F92" s="202">
        <f>16+5.3</f>
        <v>21.3</v>
      </c>
      <c r="G92" s="10">
        <v>44281</v>
      </c>
      <c r="H92" s="10">
        <v>44286</v>
      </c>
      <c r="I92" s="10">
        <v>44178</v>
      </c>
      <c r="J92" s="10">
        <v>44286</v>
      </c>
      <c r="K92" s="10">
        <v>44286</v>
      </c>
      <c r="L92" s="135" t="s">
        <v>1169</v>
      </c>
      <c r="M92" s="135" t="s">
        <v>1170</v>
      </c>
      <c r="N92" s="130">
        <v>750</v>
      </c>
      <c r="O92" s="4"/>
    </row>
    <row r="93" spans="1:15" ht="25.5" x14ac:dyDescent="0.25">
      <c r="A93" s="111">
        <v>90</v>
      </c>
      <c r="B93" s="111" t="s">
        <v>441</v>
      </c>
      <c r="C93" s="201"/>
      <c r="D93" s="153" t="s">
        <v>1384</v>
      </c>
      <c r="E93" s="201"/>
      <c r="F93" s="202"/>
      <c r="G93" s="12" t="s">
        <v>459</v>
      </c>
      <c r="H93" s="12" t="s">
        <v>460</v>
      </c>
      <c r="I93" s="12" t="s">
        <v>1646</v>
      </c>
      <c r="J93" s="12" t="s">
        <v>1647</v>
      </c>
      <c r="K93" s="10">
        <v>44286</v>
      </c>
      <c r="L93" s="135" t="s">
        <v>1169</v>
      </c>
      <c r="M93" s="135" t="s">
        <v>1170</v>
      </c>
      <c r="N93" s="130">
        <v>479.25</v>
      </c>
      <c r="O93" s="4"/>
    </row>
    <row r="94" spans="1:15" ht="38.25" x14ac:dyDescent="0.25">
      <c r="A94" s="111">
        <v>91</v>
      </c>
      <c r="B94" s="113" t="s">
        <v>317</v>
      </c>
      <c r="C94" s="113" t="s">
        <v>519</v>
      </c>
      <c r="D94" s="13" t="s">
        <v>326</v>
      </c>
      <c r="E94" s="113" t="s">
        <v>327</v>
      </c>
      <c r="F94" s="113">
        <f>9.52+3.25</f>
        <v>12.77</v>
      </c>
      <c r="G94" s="113" t="s">
        <v>328</v>
      </c>
      <c r="H94" s="113" t="s">
        <v>328</v>
      </c>
      <c r="I94" s="113" t="s">
        <v>1640</v>
      </c>
      <c r="J94" s="113" t="s">
        <v>1640</v>
      </c>
      <c r="K94" s="12" t="s">
        <v>363</v>
      </c>
      <c r="L94" s="111" t="s">
        <v>756</v>
      </c>
      <c r="M94" s="111" t="s">
        <v>757</v>
      </c>
      <c r="N94" s="130">
        <v>3830.4</v>
      </c>
      <c r="O94" s="4"/>
    </row>
    <row r="95" spans="1:15" ht="38.25" x14ac:dyDescent="0.25">
      <c r="A95" s="111">
        <v>92</v>
      </c>
      <c r="B95" s="113" t="s">
        <v>317</v>
      </c>
      <c r="C95" s="113" t="s">
        <v>519</v>
      </c>
      <c r="D95" s="13" t="s">
        <v>329</v>
      </c>
      <c r="E95" s="111" t="s">
        <v>49</v>
      </c>
      <c r="F95" s="113">
        <f>2*1.62</f>
        <v>3.24</v>
      </c>
      <c r="G95" s="113" t="s">
        <v>320</v>
      </c>
      <c r="H95" s="113" t="s">
        <v>330</v>
      </c>
      <c r="I95" s="113" t="s">
        <v>1641</v>
      </c>
      <c r="J95" s="113" t="s">
        <v>1642</v>
      </c>
      <c r="K95" s="10" t="s">
        <v>159</v>
      </c>
      <c r="L95" s="111" t="s">
        <v>758</v>
      </c>
      <c r="M95" s="111" t="s">
        <v>1125</v>
      </c>
      <c r="N95" s="130">
        <v>972.00000000000011</v>
      </c>
      <c r="O95" s="4"/>
    </row>
    <row r="96" spans="1:15" ht="51" x14ac:dyDescent="0.25">
      <c r="A96" s="111">
        <v>93</v>
      </c>
      <c r="B96" s="113" t="s">
        <v>317</v>
      </c>
      <c r="C96" s="113" t="s">
        <v>519</v>
      </c>
      <c r="D96" s="13" t="s">
        <v>331</v>
      </c>
      <c r="E96" s="111" t="s">
        <v>327</v>
      </c>
      <c r="F96" s="111">
        <v>0.1</v>
      </c>
      <c r="G96" s="10" t="s">
        <v>324</v>
      </c>
      <c r="H96" s="10" t="s">
        <v>325</v>
      </c>
      <c r="I96" s="10" t="s">
        <v>1639</v>
      </c>
      <c r="J96" s="10" t="s">
        <v>1639</v>
      </c>
      <c r="K96" s="12" t="s">
        <v>731</v>
      </c>
      <c r="L96" s="111" t="s">
        <v>1126</v>
      </c>
      <c r="M96" s="111" t="s">
        <v>732</v>
      </c>
      <c r="N96" s="130" t="s">
        <v>526</v>
      </c>
      <c r="O96" s="4"/>
    </row>
    <row r="97" spans="1:15" ht="76.5" x14ac:dyDescent="0.25">
      <c r="A97" s="111">
        <v>94</v>
      </c>
      <c r="B97" s="113" t="s">
        <v>317</v>
      </c>
      <c r="C97" s="113" t="s">
        <v>519</v>
      </c>
      <c r="D97" s="11" t="s">
        <v>483</v>
      </c>
      <c r="E97" s="111" t="s">
        <v>327</v>
      </c>
      <c r="F97" s="111">
        <f>6+3.35</f>
        <v>9.35</v>
      </c>
      <c r="G97" s="10" t="s">
        <v>518</v>
      </c>
      <c r="H97" s="111" t="s">
        <v>484</v>
      </c>
      <c r="I97" s="111" t="s">
        <v>1643</v>
      </c>
      <c r="J97" s="111" t="s">
        <v>1643</v>
      </c>
      <c r="K97" s="10" t="s">
        <v>94</v>
      </c>
      <c r="L97" s="154" t="s">
        <v>733</v>
      </c>
      <c r="M97" s="154" t="s">
        <v>734</v>
      </c>
      <c r="N97" s="130">
        <v>1131</v>
      </c>
      <c r="O97" s="4"/>
    </row>
    <row r="98" spans="1:15" ht="25.5" x14ac:dyDescent="0.25">
      <c r="A98" s="111">
        <v>95</v>
      </c>
      <c r="B98" s="113" t="s">
        <v>317</v>
      </c>
      <c r="C98" s="113" t="s">
        <v>519</v>
      </c>
      <c r="D98" s="11" t="s">
        <v>485</v>
      </c>
      <c r="E98" s="111" t="s">
        <v>327</v>
      </c>
      <c r="F98" s="111">
        <v>2.5</v>
      </c>
      <c r="G98" s="10" t="s">
        <v>486</v>
      </c>
      <c r="H98" s="10" t="s">
        <v>487</v>
      </c>
      <c r="I98" s="10" t="s">
        <v>735</v>
      </c>
      <c r="J98" s="10" t="s">
        <v>735</v>
      </c>
      <c r="K98" s="10" t="s">
        <v>735</v>
      </c>
      <c r="L98" s="154" t="s">
        <v>736</v>
      </c>
      <c r="M98" s="154" t="s">
        <v>737</v>
      </c>
      <c r="N98" s="130">
        <v>750</v>
      </c>
      <c r="O98" s="4"/>
    </row>
    <row r="99" spans="1:15" ht="38.25" x14ac:dyDescent="0.25">
      <c r="A99" s="111">
        <v>96</v>
      </c>
      <c r="B99" s="113" t="s">
        <v>317</v>
      </c>
      <c r="C99" s="113" t="s">
        <v>519</v>
      </c>
      <c r="D99" s="11" t="s">
        <v>488</v>
      </c>
      <c r="E99" s="111" t="s">
        <v>49</v>
      </c>
      <c r="F99" s="111">
        <f>3.39*2</f>
        <v>6.78</v>
      </c>
      <c r="G99" s="10" t="s">
        <v>96</v>
      </c>
      <c r="H99" s="10" t="s">
        <v>489</v>
      </c>
      <c r="I99" s="10" t="s">
        <v>731</v>
      </c>
      <c r="J99" s="10" t="s">
        <v>731</v>
      </c>
      <c r="K99" s="10" t="s">
        <v>731</v>
      </c>
      <c r="L99" s="135" t="s">
        <v>1127</v>
      </c>
      <c r="M99" s="129" t="s">
        <v>1128</v>
      </c>
      <c r="N99" s="130">
        <v>108.48</v>
      </c>
      <c r="O99" s="4"/>
    </row>
    <row r="100" spans="1:15" ht="51" x14ac:dyDescent="0.25">
      <c r="A100" s="111">
        <v>97</v>
      </c>
      <c r="B100" s="125" t="s">
        <v>351</v>
      </c>
      <c r="C100" s="113" t="s">
        <v>519</v>
      </c>
      <c r="D100" s="155" t="s">
        <v>354</v>
      </c>
      <c r="E100" s="132" t="s">
        <v>49</v>
      </c>
      <c r="F100" s="125">
        <f>0.62*2</f>
        <v>1.24</v>
      </c>
      <c r="G100" s="113" t="s">
        <v>43</v>
      </c>
      <c r="H100" s="113" t="s">
        <v>355</v>
      </c>
      <c r="I100" s="113" t="s">
        <v>1671</v>
      </c>
      <c r="J100" s="113" t="s">
        <v>1671</v>
      </c>
      <c r="K100" s="10" t="s">
        <v>223</v>
      </c>
      <c r="L100" s="129" t="s">
        <v>1456</v>
      </c>
      <c r="M100" s="129" t="s">
        <v>1457</v>
      </c>
      <c r="N100" s="16">
        <v>24.47</v>
      </c>
      <c r="O100" s="4"/>
    </row>
    <row r="101" spans="1:15" ht="38.25" x14ac:dyDescent="0.25">
      <c r="A101" s="111">
        <v>98</v>
      </c>
      <c r="B101" s="125" t="s">
        <v>351</v>
      </c>
      <c r="C101" s="113" t="s">
        <v>519</v>
      </c>
      <c r="D101" s="155" t="s">
        <v>356</v>
      </c>
      <c r="E101" s="132" t="s">
        <v>49</v>
      </c>
      <c r="F101" s="125">
        <f>2.24*2</f>
        <v>4.4800000000000004</v>
      </c>
      <c r="G101" s="10" t="s">
        <v>357</v>
      </c>
      <c r="H101" s="10" t="s">
        <v>260</v>
      </c>
      <c r="I101" s="10" t="s">
        <v>118</v>
      </c>
      <c r="J101" s="10" t="s">
        <v>118</v>
      </c>
      <c r="K101" s="10" t="s">
        <v>172</v>
      </c>
      <c r="L101" s="129" t="s">
        <v>1455</v>
      </c>
      <c r="M101" s="129" t="s">
        <v>1458</v>
      </c>
      <c r="N101" s="156">
        <v>102.63</v>
      </c>
      <c r="O101" s="4"/>
    </row>
    <row r="102" spans="1:15" ht="38.25" x14ac:dyDescent="0.25">
      <c r="A102" s="111">
        <v>99</v>
      </c>
      <c r="B102" s="125" t="s">
        <v>351</v>
      </c>
      <c r="C102" s="113" t="s">
        <v>519</v>
      </c>
      <c r="D102" s="155" t="s">
        <v>358</v>
      </c>
      <c r="E102" s="132" t="s">
        <v>49</v>
      </c>
      <c r="F102" s="125">
        <f>6.59*2</f>
        <v>13.18</v>
      </c>
      <c r="G102" s="10" t="s">
        <v>307</v>
      </c>
      <c r="H102" s="10" t="s">
        <v>71</v>
      </c>
      <c r="I102" s="10" t="s">
        <v>119</v>
      </c>
      <c r="J102" s="10" t="s">
        <v>119</v>
      </c>
      <c r="K102" s="10" t="s">
        <v>559</v>
      </c>
      <c r="L102" s="135" t="s">
        <v>1132</v>
      </c>
      <c r="M102" s="135" t="s">
        <v>1462</v>
      </c>
      <c r="N102" s="157">
        <v>218.21</v>
      </c>
      <c r="O102" s="4"/>
    </row>
    <row r="103" spans="1:15" ht="38.25" x14ac:dyDescent="0.25">
      <c r="A103" s="111">
        <v>100</v>
      </c>
      <c r="B103" s="125" t="s">
        <v>351</v>
      </c>
      <c r="C103" s="113" t="s">
        <v>519</v>
      </c>
      <c r="D103" s="155" t="s">
        <v>359</v>
      </c>
      <c r="E103" s="132" t="s">
        <v>49</v>
      </c>
      <c r="F103" s="125">
        <f>2*3.84</f>
        <v>7.68</v>
      </c>
      <c r="G103" s="12" t="s">
        <v>141</v>
      </c>
      <c r="H103" s="12" t="s">
        <v>29</v>
      </c>
      <c r="I103" s="12" t="s">
        <v>390</v>
      </c>
      <c r="J103" s="12" t="s">
        <v>390</v>
      </c>
      <c r="K103" s="10" t="s">
        <v>159</v>
      </c>
      <c r="L103" s="158" t="s">
        <v>1133</v>
      </c>
      <c r="M103" s="135" t="s">
        <v>1459</v>
      </c>
      <c r="N103" s="130" t="s">
        <v>525</v>
      </c>
      <c r="O103" s="4"/>
    </row>
    <row r="104" spans="1:15" ht="38.25" x14ac:dyDescent="0.25">
      <c r="A104" s="111">
        <v>101</v>
      </c>
      <c r="B104" s="125" t="s">
        <v>351</v>
      </c>
      <c r="C104" s="113" t="s">
        <v>519</v>
      </c>
      <c r="D104" s="155" t="s">
        <v>362</v>
      </c>
      <c r="E104" s="125" t="s">
        <v>49</v>
      </c>
      <c r="F104" s="125">
        <f>6.14*2</f>
        <v>12.28</v>
      </c>
      <c r="G104" s="4" t="s">
        <v>360</v>
      </c>
      <c r="H104" s="4" t="s">
        <v>361</v>
      </c>
      <c r="I104" s="4" t="s">
        <v>141</v>
      </c>
      <c r="J104" s="4" t="s">
        <v>141</v>
      </c>
      <c r="K104" s="10">
        <v>44022</v>
      </c>
      <c r="L104" s="135" t="s">
        <v>1134</v>
      </c>
      <c r="M104" s="129" t="s">
        <v>563</v>
      </c>
      <c r="N104" s="156">
        <v>201.07</v>
      </c>
      <c r="O104" s="4"/>
    </row>
    <row r="105" spans="1:15" ht="38.25" x14ac:dyDescent="0.25">
      <c r="A105" s="111">
        <v>102</v>
      </c>
      <c r="B105" s="125" t="s">
        <v>351</v>
      </c>
      <c r="C105" s="113" t="s">
        <v>519</v>
      </c>
      <c r="D105" s="155" t="s">
        <v>1385</v>
      </c>
      <c r="E105" s="125" t="s">
        <v>49</v>
      </c>
      <c r="F105" s="125">
        <f>4.48*2</f>
        <v>8.9600000000000009</v>
      </c>
      <c r="G105" s="4" t="s">
        <v>363</v>
      </c>
      <c r="H105" s="4" t="s">
        <v>363</v>
      </c>
      <c r="I105" s="4" t="s">
        <v>1673</v>
      </c>
      <c r="J105" s="4" t="s">
        <v>1673</v>
      </c>
      <c r="K105" s="10" t="s">
        <v>1454</v>
      </c>
      <c r="L105" s="135" t="s">
        <v>1185</v>
      </c>
      <c r="M105" s="135" t="s">
        <v>1460</v>
      </c>
      <c r="N105" s="156">
        <v>130.91</v>
      </c>
      <c r="O105" s="4"/>
    </row>
    <row r="106" spans="1:15" ht="38.25" x14ac:dyDescent="0.25">
      <c r="A106" s="111">
        <v>103</v>
      </c>
      <c r="B106" s="125" t="s">
        <v>351</v>
      </c>
      <c r="C106" s="113" t="s">
        <v>519</v>
      </c>
      <c r="D106" s="155" t="s">
        <v>364</v>
      </c>
      <c r="E106" s="125" t="s">
        <v>49</v>
      </c>
      <c r="F106" s="125">
        <f>2*1.5</f>
        <v>3</v>
      </c>
      <c r="G106" s="4" t="s">
        <v>365</v>
      </c>
      <c r="H106" s="4" t="s">
        <v>366</v>
      </c>
      <c r="I106" s="4" t="s">
        <v>371</v>
      </c>
      <c r="J106" s="4" t="s">
        <v>371</v>
      </c>
      <c r="K106" s="10" t="s">
        <v>371</v>
      </c>
      <c r="L106" s="135" t="s">
        <v>1135</v>
      </c>
      <c r="M106" s="135" t="s">
        <v>1461</v>
      </c>
      <c r="N106" s="156">
        <v>212.34</v>
      </c>
      <c r="O106" s="4"/>
    </row>
    <row r="107" spans="1:15" ht="25.5" x14ac:dyDescent="0.25">
      <c r="A107" s="111">
        <v>104</v>
      </c>
      <c r="B107" s="125" t="s">
        <v>351</v>
      </c>
      <c r="C107" s="113" t="s">
        <v>519</v>
      </c>
      <c r="D107" s="11" t="s">
        <v>367</v>
      </c>
      <c r="E107" s="111" t="s">
        <v>54</v>
      </c>
      <c r="F107" s="111">
        <v>1.87</v>
      </c>
      <c r="G107" s="4" t="s">
        <v>368</v>
      </c>
      <c r="H107" s="4" t="s">
        <v>369</v>
      </c>
      <c r="I107" s="4" t="s">
        <v>1674</v>
      </c>
      <c r="J107" s="4" t="s">
        <v>1674</v>
      </c>
      <c r="K107" s="10">
        <v>44232</v>
      </c>
      <c r="L107" s="129" t="s">
        <v>564</v>
      </c>
      <c r="M107" s="129" t="s">
        <v>564</v>
      </c>
      <c r="N107" s="156">
        <v>380.68</v>
      </c>
      <c r="O107" s="4"/>
    </row>
    <row r="108" spans="1:15" ht="25.5" x14ac:dyDescent="0.25">
      <c r="A108" s="111">
        <v>105</v>
      </c>
      <c r="B108" s="125" t="s">
        <v>351</v>
      </c>
      <c r="C108" s="113" t="s">
        <v>519</v>
      </c>
      <c r="D108" s="11" t="s">
        <v>370</v>
      </c>
      <c r="E108" s="111" t="s">
        <v>49</v>
      </c>
      <c r="F108" s="111">
        <f>2.17*2</f>
        <v>4.34</v>
      </c>
      <c r="G108" s="4" t="s">
        <v>371</v>
      </c>
      <c r="H108" s="4" t="s">
        <v>372</v>
      </c>
      <c r="I108" s="14">
        <v>44265</v>
      </c>
      <c r="J108" s="14">
        <v>44265</v>
      </c>
      <c r="K108" s="10">
        <v>44265</v>
      </c>
      <c r="L108" s="135" t="s">
        <v>1136</v>
      </c>
      <c r="M108" s="135" t="s">
        <v>1137</v>
      </c>
      <c r="N108" s="156">
        <v>490.28</v>
      </c>
      <c r="O108" s="4"/>
    </row>
    <row r="109" spans="1:15" ht="38.25" x14ac:dyDescent="0.25">
      <c r="A109" s="111">
        <v>106</v>
      </c>
      <c r="B109" s="125" t="s">
        <v>351</v>
      </c>
      <c r="C109" s="113" t="s">
        <v>519</v>
      </c>
      <c r="D109" s="11" t="s">
        <v>494</v>
      </c>
      <c r="E109" s="111" t="s">
        <v>49</v>
      </c>
      <c r="F109" s="111">
        <f>0.21*2</f>
        <v>0.42</v>
      </c>
      <c r="G109" s="14">
        <v>43747</v>
      </c>
      <c r="H109" s="14">
        <v>43753</v>
      </c>
      <c r="I109" s="14">
        <v>43714</v>
      </c>
      <c r="J109" s="14" t="s">
        <v>121</v>
      </c>
      <c r="K109" s="10" t="s">
        <v>562</v>
      </c>
      <c r="L109" s="135" t="s">
        <v>1138</v>
      </c>
      <c r="M109" s="129" t="s">
        <v>565</v>
      </c>
      <c r="N109" s="156">
        <v>401.79</v>
      </c>
      <c r="O109" s="4"/>
    </row>
    <row r="110" spans="1:15" ht="25.5" x14ac:dyDescent="0.25">
      <c r="A110" s="111">
        <v>107</v>
      </c>
      <c r="B110" s="125" t="s">
        <v>351</v>
      </c>
      <c r="C110" s="113" t="s">
        <v>519</v>
      </c>
      <c r="D110" s="159" t="s">
        <v>493</v>
      </c>
      <c r="E110" s="111" t="s">
        <v>54</v>
      </c>
      <c r="F110" s="111">
        <v>2.93</v>
      </c>
      <c r="G110" s="14">
        <v>44242</v>
      </c>
      <c r="H110" s="14">
        <v>44244</v>
      </c>
      <c r="I110" s="14">
        <v>43840</v>
      </c>
      <c r="J110" s="14" t="s">
        <v>561</v>
      </c>
      <c r="K110" s="10" t="s">
        <v>561</v>
      </c>
      <c r="L110" s="111" t="s">
        <v>1186</v>
      </c>
      <c r="M110" s="111" t="s">
        <v>1187</v>
      </c>
      <c r="N110" s="156">
        <v>102.63</v>
      </c>
      <c r="O110" s="4"/>
    </row>
    <row r="111" spans="1:15" ht="25.5" x14ac:dyDescent="0.25">
      <c r="A111" s="111">
        <v>108</v>
      </c>
      <c r="B111" s="113" t="s">
        <v>187</v>
      </c>
      <c r="C111" s="113" t="s">
        <v>519</v>
      </c>
      <c r="D111" s="155" t="s">
        <v>313</v>
      </c>
      <c r="E111" s="111" t="s">
        <v>49</v>
      </c>
      <c r="F111" s="160">
        <f>1.2*2</f>
        <v>2.4</v>
      </c>
      <c r="G111" s="14">
        <v>44158</v>
      </c>
      <c r="H111" s="14">
        <v>44166</v>
      </c>
      <c r="I111" s="14" t="s">
        <v>1720</v>
      </c>
      <c r="J111" s="14" t="s">
        <v>398</v>
      </c>
      <c r="K111" s="10" t="s">
        <v>684</v>
      </c>
      <c r="L111" s="111" t="s">
        <v>1089</v>
      </c>
      <c r="M111" s="111" t="s">
        <v>1090</v>
      </c>
      <c r="N111" s="130">
        <v>38.4</v>
      </c>
      <c r="O111" s="4"/>
    </row>
    <row r="112" spans="1:15" ht="63.75" x14ac:dyDescent="0.25">
      <c r="A112" s="111">
        <v>109</v>
      </c>
      <c r="B112" s="113" t="s">
        <v>187</v>
      </c>
      <c r="C112" s="113" t="s">
        <v>519</v>
      </c>
      <c r="D112" s="155" t="s">
        <v>314</v>
      </c>
      <c r="E112" s="111" t="s">
        <v>49</v>
      </c>
      <c r="F112" s="160">
        <f>0.5*2</f>
        <v>1</v>
      </c>
      <c r="G112" s="14">
        <v>44113</v>
      </c>
      <c r="H112" s="14">
        <v>44116</v>
      </c>
      <c r="I112" s="14" t="s">
        <v>286</v>
      </c>
      <c r="J112" s="14" t="s">
        <v>286</v>
      </c>
      <c r="K112" s="10" t="s">
        <v>776</v>
      </c>
      <c r="L112" s="111" t="s">
        <v>1091</v>
      </c>
      <c r="M112" s="111" t="s">
        <v>1092</v>
      </c>
      <c r="N112" s="130">
        <v>16</v>
      </c>
      <c r="O112" s="4"/>
    </row>
    <row r="113" spans="1:15" ht="25.5" x14ac:dyDescent="0.25">
      <c r="A113" s="111">
        <v>110</v>
      </c>
      <c r="B113" s="113" t="s">
        <v>187</v>
      </c>
      <c r="C113" s="113" t="s">
        <v>519</v>
      </c>
      <c r="D113" s="155" t="s">
        <v>315</v>
      </c>
      <c r="E113" s="125" t="s">
        <v>54</v>
      </c>
      <c r="F113" s="160">
        <v>2.0699999999999998</v>
      </c>
      <c r="G113" s="14">
        <v>44054</v>
      </c>
      <c r="H113" s="14">
        <v>44068</v>
      </c>
      <c r="I113" s="14" t="s">
        <v>1721</v>
      </c>
      <c r="J113" s="14" t="s">
        <v>1721</v>
      </c>
      <c r="K113" s="10">
        <v>44047.1</v>
      </c>
      <c r="L113" s="111" t="s">
        <v>1093</v>
      </c>
      <c r="M113" s="111" t="s">
        <v>697</v>
      </c>
      <c r="N113" s="130">
        <v>621</v>
      </c>
      <c r="O113" s="4"/>
    </row>
    <row r="114" spans="1:15" ht="25.5" x14ac:dyDescent="0.2">
      <c r="A114" s="111">
        <v>111</v>
      </c>
      <c r="B114" s="113" t="s">
        <v>187</v>
      </c>
      <c r="C114" s="113" t="s">
        <v>519</v>
      </c>
      <c r="D114" s="155" t="s">
        <v>316</v>
      </c>
      <c r="E114" s="111" t="s">
        <v>49</v>
      </c>
      <c r="F114" s="160">
        <f>1*2</f>
        <v>2</v>
      </c>
      <c r="G114" s="14">
        <v>44063</v>
      </c>
      <c r="H114" s="14">
        <v>44070</v>
      </c>
      <c r="I114" s="14" t="s">
        <v>1722</v>
      </c>
      <c r="J114" s="14" t="s">
        <v>1711</v>
      </c>
      <c r="K114" s="10" t="s">
        <v>659</v>
      </c>
      <c r="L114" s="161" t="s">
        <v>1094</v>
      </c>
      <c r="M114" s="161" t="s">
        <v>698</v>
      </c>
      <c r="N114" s="130">
        <v>32</v>
      </c>
      <c r="O114" s="4"/>
    </row>
    <row r="115" spans="1:15" ht="25.5" x14ac:dyDescent="0.25">
      <c r="A115" s="111">
        <v>112</v>
      </c>
      <c r="B115" s="113" t="s">
        <v>187</v>
      </c>
      <c r="C115" s="113" t="s">
        <v>519</v>
      </c>
      <c r="D115" s="155" t="s">
        <v>203</v>
      </c>
      <c r="E115" s="111" t="s">
        <v>49</v>
      </c>
      <c r="F115" s="160">
        <f>3.9*2</f>
        <v>7.8</v>
      </c>
      <c r="G115" s="14">
        <v>44035</v>
      </c>
      <c r="H115" s="14">
        <v>44036</v>
      </c>
      <c r="I115" s="14" t="s">
        <v>259</v>
      </c>
      <c r="J115" s="14" t="s">
        <v>259</v>
      </c>
      <c r="K115" s="10" t="s">
        <v>259</v>
      </c>
      <c r="L115" s="111" t="s">
        <v>1184</v>
      </c>
      <c r="M115" s="111" t="s">
        <v>1095</v>
      </c>
      <c r="N115" s="130">
        <v>124.8</v>
      </c>
      <c r="O115" s="4"/>
    </row>
    <row r="116" spans="1:15" ht="25.5" x14ac:dyDescent="0.25">
      <c r="A116" s="111">
        <v>113</v>
      </c>
      <c r="B116" s="113" t="s">
        <v>187</v>
      </c>
      <c r="C116" s="113" t="s">
        <v>519</v>
      </c>
      <c r="D116" s="155" t="s">
        <v>204</v>
      </c>
      <c r="E116" s="111" t="s">
        <v>49</v>
      </c>
      <c r="F116" s="160">
        <f>6.5*2</f>
        <v>13</v>
      </c>
      <c r="G116" s="14">
        <v>44021</v>
      </c>
      <c r="H116" s="14">
        <v>44022</v>
      </c>
      <c r="I116" s="14" t="s">
        <v>1687</v>
      </c>
      <c r="J116" s="14" t="s">
        <v>360</v>
      </c>
      <c r="K116" s="10" t="s">
        <v>680</v>
      </c>
      <c r="L116" s="111" t="s">
        <v>1096</v>
      </c>
      <c r="M116" s="111" t="s">
        <v>699</v>
      </c>
      <c r="N116" s="130">
        <v>208</v>
      </c>
      <c r="O116" s="4"/>
    </row>
    <row r="117" spans="1:15" ht="25.5" x14ac:dyDescent="0.25">
      <c r="A117" s="111">
        <v>114</v>
      </c>
      <c r="B117" s="113" t="s">
        <v>187</v>
      </c>
      <c r="C117" s="113" t="s">
        <v>519</v>
      </c>
      <c r="D117" s="155" t="s">
        <v>205</v>
      </c>
      <c r="E117" s="111" t="s">
        <v>49</v>
      </c>
      <c r="F117" s="160">
        <f>7.8*2</f>
        <v>15.6</v>
      </c>
      <c r="G117" s="14">
        <v>44021</v>
      </c>
      <c r="H117" s="14">
        <v>44022</v>
      </c>
      <c r="I117" s="14" t="s">
        <v>340</v>
      </c>
      <c r="J117" s="14" t="s">
        <v>84</v>
      </c>
      <c r="K117" s="10" t="s">
        <v>686</v>
      </c>
      <c r="L117" s="111" t="s">
        <v>1097</v>
      </c>
      <c r="M117" s="111" t="s">
        <v>1098</v>
      </c>
      <c r="N117" s="130">
        <v>249.6</v>
      </c>
      <c r="O117" s="4"/>
    </row>
    <row r="118" spans="1:15" ht="25.5" x14ac:dyDescent="0.25">
      <c r="A118" s="111">
        <v>115</v>
      </c>
      <c r="B118" s="113" t="s">
        <v>187</v>
      </c>
      <c r="C118" s="113" t="s">
        <v>519</v>
      </c>
      <c r="D118" s="155" t="s">
        <v>206</v>
      </c>
      <c r="E118" s="111" t="s">
        <v>49</v>
      </c>
      <c r="F118" s="160">
        <f>9*2</f>
        <v>18</v>
      </c>
      <c r="G118" s="14">
        <v>44021</v>
      </c>
      <c r="H118" s="14">
        <v>44022</v>
      </c>
      <c r="I118" s="14">
        <v>43885</v>
      </c>
      <c r="J118" s="14" t="s">
        <v>148</v>
      </c>
      <c r="K118" s="10" t="s">
        <v>678</v>
      </c>
      <c r="L118" s="111" t="s">
        <v>1099</v>
      </c>
      <c r="M118" s="111" t="s">
        <v>679</v>
      </c>
      <c r="N118" s="130">
        <v>288</v>
      </c>
      <c r="O118" s="4"/>
    </row>
    <row r="119" spans="1:15" ht="25.5" x14ac:dyDescent="0.25">
      <c r="A119" s="111">
        <v>116</v>
      </c>
      <c r="B119" s="113" t="s">
        <v>187</v>
      </c>
      <c r="C119" s="113" t="s">
        <v>519</v>
      </c>
      <c r="D119" s="155" t="s">
        <v>207</v>
      </c>
      <c r="E119" s="111" t="s">
        <v>49</v>
      </c>
      <c r="F119" s="160">
        <f>9.5*2</f>
        <v>19</v>
      </c>
      <c r="G119" s="14">
        <v>44021</v>
      </c>
      <c r="H119" s="14">
        <v>44022</v>
      </c>
      <c r="I119" s="14">
        <v>43218</v>
      </c>
      <c r="J119" s="14" t="s">
        <v>360</v>
      </c>
      <c r="K119" s="10" t="s">
        <v>682</v>
      </c>
      <c r="L119" s="111" t="s">
        <v>1100</v>
      </c>
      <c r="M119" s="111" t="s">
        <v>700</v>
      </c>
      <c r="N119" s="130">
        <v>304</v>
      </c>
      <c r="O119" s="4"/>
    </row>
    <row r="120" spans="1:15" ht="25.5" x14ac:dyDescent="0.25">
      <c r="A120" s="111">
        <v>117</v>
      </c>
      <c r="B120" s="113" t="s">
        <v>187</v>
      </c>
      <c r="C120" s="113" t="s">
        <v>519</v>
      </c>
      <c r="D120" s="155" t="s">
        <v>208</v>
      </c>
      <c r="E120" s="125" t="s">
        <v>54</v>
      </c>
      <c r="F120" s="160">
        <v>6.5</v>
      </c>
      <c r="G120" s="14">
        <v>44048</v>
      </c>
      <c r="H120" s="14">
        <v>44056</v>
      </c>
      <c r="I120" s="14">
        <v>43310</v>
      </c>
      <c r="J120" s="14" t="s">
        <v>260</v>
      </c>
      <c r="K120" s="10" t="s">
        <v>555</v>
      </c>
      <c r="L120" s="162" t="s">
        <v>1101</v>
      </c>
      <c r="M120" s="162" t="s">
        <v>1102</v>
      </c>
      <c r="N120" s="130">
        <v>143</v>
      </c>
      <c r="O120" s="4"/>
    </row>
    <row r="121" spans="1:15" ht="38.25" x14ac:dyDescent="0.25">
      <c r="A121" s="111">
        <v>118</v>
      </c>
      <c r="B121" s="113" t="s">
        <v>187</v>
      </c>
      <c r="C121" s="113" t="s">
        <v>519</v>
      </c>
      <c r="D121" s="155" t="s">
        <v>209</v>
      </c>
      <c r="E121" s="111" t="s">
        <v>49</v>
      </c>
      <c r="F121" s="160">
        <f>6.9*2</f>
        <v>13.8</v>
      </c>
      <c r="G121" s="14">
        <v>44250</v>
      </c>
      <c r="H121" s="14">
        <v>44256</v>
      </c>
      <c r="I121" s="14" t="s">
        <v>1523</v>
      </c>
      <c r="J121" s="14" t="s">
        <v>693</v>
      </c>
      <c r="K121" s="10" t="s">
        <v>693</v>
      </c>
      <c r="L121" s="111" t="s">
        <v>1103</v>
      </c>
      <c r="M121" s="111" t="s">
        <v>694</v>
      </c>
      <c r="N121" s="130">
        <v>4140</v>
      </c>
      <c r="O121" s="4"/>
    </row>
    <row r="122" spans="1:15" ht="25.5" x14ac:dyDescent="0.25">
      <c r="A122" s="111">
        <v>119</v>
      </c>
      <c r="B122" s="113" t="s">
        <v>187</v>
      </c>
      <c r="C122" s="113" t="s">
        <v>519</v>
      </c>
      <c r="D122" s="155" t="s">
        <v>210</v>
      </c>
      <c r="E122" s="125" t="s">
        <v>54</v>
      </c>
      <c r="F122" s="160">
        <v>0.38</v>
      </c>
      <c r="G122" s="14">
        <v>43965</v>
      </c>
      <c r="H122" s="14">
        <v>43970</v>
      </c>
      <c r="I122" s="14" t="s">
        <v>1742</v>
      </c>
      <c r="J122" s="14" t="s">
        <v>286</v>
      </c>
      <c r="K122" s="10" t="s">
        <v>286</v>
      </c>
      <c r="L122" s="111" t="s">
        <v>695</v>
      </c>
      <c r="M122" s="111" t="s">
        <v>696</v>
      </c>
      <c r="N122" s="130" t="s">
        <v>526</v>
      </c>
      <c r="O122" s="4"/>
    </row>
    <row r="123" spans="1:15" ht="25.5" x14ac:dyDescent="0.25">
      <c r="A123" s="111">
        <v>120</v>
      </c>
      <c r="B123" s="113" t="s">
        <v>187</v>
      </c>
      <c r="C123" s="113" t="s">
        <v>519</v>
      </c>
      <c r="D123" s="155" t="s">
        <v>211</v>
      </c>
      <c r="E123" s="125" t="s">
        <v>54</v>
      </c>
      <c r="F123" s="160">
        <v>0.1</v>
      </c>
      <c r="G123" s="14">
        <v>43922</v>
      </c>
      <c r="H123" s="14">
        <v>43934</v>
      </c>
      <c r="I123" s="14" t="s">
        <v>1742</v>
      </c>
      <c r="J123" s="14" t="s">
        <v>216</v>
      </c>
      <c r="K123" s="10" t="s">
        <v>216</v>
      </c>
      <c r="L123" s="111" t="s">
        <v>1104</v>
      </c>
      <c r="M123" s="111" t="s">
        <v>1105</v>
      </c>
      <c r="N123" s="130" t="s">
        <v>526</v>
      </c>
      <c r="O123" s="4"/>
    </row>
    <row r="124" spans="1:15" ht="25.5" x14ac:dyDescent="0.25">
      <c r="A124" s="111">
        <v>121</v>
      </c>
      <c r="B124" s="113" t="s">
        <v>187</v>
      </c>
      <c r="C124" s="113" t="s">
        <v>519</v>
      </c>
      <c r="D124" s="155" t="s">
        <v>212</v>
      </c>
      <c r="E124" s="125" t="s">
        <v>54</v>
      </c>
      <c r="F124" s="160">
        <v>3.5</v>
      </c>
      <c r="G124" s="14">
        <v>43922</v>
      </c>
      <c r="H124" s="14">
        <v>43934</v>
      </c>
      <c r="I124" s="14" t="s">
        <v>1742</v>
      </c>
      <c r="J124" s="14" t="s">
        <v>216</v>
      </c>
      <c r="K124" s="10" t="s">
        <v>216</v>
      </c>
      <c r="L124" s="111" t="s">
        <v>1104</v>
      </c>
      <c r="M124" s="111" t="s">
        <v>1106</v>
      </c>
      <c r="N124" s="130" t="s">
        <v>526</v>
      </c>
      <c r="O124" s="4"/>
    </row>
    <row r="125" spans="1:15" ht="25.5" x14ac:dyDescent="0.25">
      <c r="A125" s="111">
        <v>122</v>
      </c>
      <c r="B125" s="113" t="s">
        <v>187</v>
      </c>
      <c r="C125" s="113" t="s">
        <v>519</v>
      </c>
      <c r="D125" s="13" t="s">
        <v>495</v>
      </c>
      <c r="E125" s="125" t="s">
        <v>54</v>
      </c>
      <c r="F125" s="160">
        <v>5.2</v>
      </c>
      <c r="G125" s="14">
        <v>44028</v>
      </c>
      <c r="H125" s="14">
        <v>44036</v>
      </c>
      <c r="I125" s="14" t="s">
        <v>1606</v>
      </c>
      <c r="J125" s="14" t="s">
        <v>1714</v>
      </c>
      <c r="K125" s="10" t="s">
        <v>673</v>
      </c>
      <c r="L125" s="111" t="s">
        <v>1107</v>
      </c>
      <c r="M125" s="111" t="s">
        <v>685</v>
      </c>
      <c r="N125" s="130">
        <v>114.4</v>
      </c>
      <c r="O125" s="4"/>
    </row>
    <row r="126" spans="1:15" x14ac:dyDescent="0.25">
      <c r="A126" s="111">
        <v>123</v>
      </c>
      <c r="B126" s="113" t="s">
        <v>187</v>
      </c>
      <c r="C126" s="113" t="s">
        <v>519</v>
      </c>
      <c r="D126" s="163" t="s">
        <v>496</v>
      </c>
      <c r="E126" s="125" t="s">
        <v>54</v>
      </c>
      <c r="F126" s="160">
        <v>4.28</v>
      </c>
      <c r="G126" s="14">
        <v>44020</v>
      </c>
      <c r="H126" s="14">
        <v>44025</v>
      </c>
      <c r="I126" s="14">
        <v>43874</v>
      </c>
      <c r="J126" s="14" t="s">
        <v>1631</v>
      </c>
      <c r="K126" s="10">
        <v>44089</v>
      </c>
      <c r="L126" s="111" t="s">
        <v>1108</v>
      </c>
      <c r="M126" s="4" t="s">
        <v>1109</v>
      </c>
      <c r="N126" s="130">
        <v>94.160000000000011</v>
      </c>
      <c r="O126" s="4"/>
    </row>
    <row r="127" spans="1:15" ht="25.5" x14ac:dyDescent="0.25">
      <c r="A127" s="111">
        <v>124</v>
      </c>
      <c r="B127" s="113" t="s">
        <v>187</v>
      </c>
      <c r="C127" s="113" t="s">
        <v>519</v>
      </c>
      <c r="D127" s="163" t="s">
        <v>497</v>
      </c>
      <c r="E127" s="125" t="s">
        <v>498</v>
      </c>
      <c r="F127" s="125">
        <f>3.31*2</f>
        <v>6.62</v>
      </c>
      <c r="G127" s="14">
        <v>44048</v>
      </c>
      <c r="H127" s="14">
        <v>44060</v>
      </c>
      <c r="I127" s="14">
        <v>43902</v>
      </c>
      <c r="J127" s="14" t="s">
        <v>119</v>
      </c>
      <c r="K127" s="10">
        <v>44091</v>
      </c>
      <c r="L127" s="4" t="s">
        <v>1110</v>
      </c>
      <c r="M127" s="4" t="s">
        <v>1111</v>
      </c>
      <c r="N127" s="156">
        <v>105.92</v>
      </c>
      <c r="O127" s="4"/>
    </row>
    <row r="128" spans="1:15" ht="25.5" x14ac:dyDescent="0.25">
      <c r="A128" s="111">
        <v>125</v>
      </c>
      <c r="B128" s="113" t="s">
        <v>187</v>
      </c>
      <c r="C128" s="113" t="s">
        <v>519</v>
      </c>
      <c r="D128" s="163" t="s">
        <v>499</v>
      </c>
      <c r="E128" s="125" t="s">
        <v>498</v>
      </c>
      <c r="F128" s="125">
        <f>0.75*2</f>
        <v>1.5</v>
      </c>
      <c r="G128" s="14">
        <v>44054</v>
      </c>
      <c r="H128" s="14">
        <v>44060</v>
      </c>
      <c r="I128" s="14">
        <v>43898</v>
      </c>
      <c r="J128" s="14" t="s">
        <v>291</v>
      </c>
      <c r="K128" s="10" t="s">
        <v>687</v>
      </c>
      <c r="L128" s="111" t="s">
        <v>1112</v>
      </c>
      <c r="M128" s="111" t="s">
        <v>701</v>
      </c>
      <c r="N128" s="156">
        <v>24</v>
      </c>
      <c r="O128" s="4"/>
    </row>
    <row r="129" spans="1:15" ht="25.5" x14ac:dyDescent="0.25">
      <c r="A129" s="111">
        <v>126</v>
      </c>
      <c r="B129" s="113" t="s">
        <v>187</v>
      </c>
      <c r="C129" s="113" t="s">
        <v>519</v>
      </c>
      <c r="D129" s="163" t="s">
        <v>500</v>
      </c>
      <c r="E129" s="125" t="s">
        <v>501</v>
      </c>
      <c r="F129" s="125">
        <v>0.16</v>
      </c>
      <c r="G129" s="14">
        <v>44079</v>
      </c>
      <c r="H129" s="14">
        <v>44091</v>
      </c>
      <c r="I129" s="14" t="s">
        <v>1606</v>
      </c>
      <c r="J129" s="14" t="s">
        <v>1715</v>
      </c>
      <c r="K129" s="10" t="s">
        <v>26</v>
      </c>
      <c r="L129" s="111" t="s">
        <v>1113</v>
      </c>
      <c r="M129" s="111" t="s">
        <v>692</v>
      </c>
      <c r="N129" s="156">
        <v>48</v>
      </c>
      <c r="O129" s="4"/>
    </row>
    <row r="130" spans="1:15" ht="25.5" x14ac:dyDescent="0.25">
      <c r="A130" s="111">
        <v>127</v>
      </c>
      <c r="B130" s="113" t="s">
        <v>187</v>
      </c>
      <c r="C130" s="113" t="s">
        <v>519</v>
      </c>
      <c r="D130" s="163" t="s">
        <v>502</v>
      </c>
      <c r="E130" s="125" t="s">
        <v>54</v>
      </c>
      <c r="F130" s="125">
        <v>6.44</v>
      </c>
      <c r="G130" s="14">
        <v>44054</v>
      </c>
      <c r="H130" s="14">
        <v>44091</v>
      </c>
      <c r="I130" s="14" t="s">
        <v>1606</v>
      </c>
      <c r="J130" s="14" t="s">
        <v>1715</v>
      </c>
      <c r="K130" s="10" t="s">
        <v>26</v>
      </c>
      <c r="L130" s="111" t="s">
        <v>1113</v>
      </c>
      <c r="M130" s="111" t="s">
        <v>692</v>
      </c>
      <c r="N130" s="130">
        <v>141.68</v>
      </c>
      <c r="O130" s="4"/>
    </row>
    <row r="131" spans="1:15" ht="25.5" x14ac:dyDescent="0.25">
      <c r="A131" s="111">
        <v>128</v>
      </c>
      <c r="B131" s="113" t="s">
        <v>187</v>
      </c>
      <c r="C131" s="113" t="s">
        <v>519</v>
      </c>
      <c r="D131" s="163" t="s">
        <v>503</v>
      </c>
      <c r="E131" s="125" t="s">
        <v>54</v>
      </c>
      <c r="F131" s="125">
        <v>10</v>
      </c>
      <c r="G131" s="14">
        <v>44167</v>
      </c>
      <c r="H131" s="14">
        <v>44173</v>
      </c>
      <c r="I131" s="14">
        <v>43874</v>
      </c>
      <c r="J131" s="14" t="s">
        <v>38</v>
      </c>
      <c r="K131" s="10">
        <v>44256</v>
      </c>
      <c r="L131" s="111" t="s">
        <v>1114</v>
      </c>
      <c r="M131" s="111" t="s">
        <v>1115</v>
      </c>
      <c r="N131" s="130">
        <v>220</v>
      </c>
      <c r="O131" s="4"/>
    </row>
    <row r="132" spans="1:15" ht="25.5" x14ac:dyDescent="0.25">
      <c r="A132" s="111">
        <v>129</v>
      </c>
      <c r="B132" s="113" t="s">
        <v>187</v>
      </c>
      <c r="C132" s="113" t="s">
        <v>519</v>
      </c>
      <c r="D132" s="163" t="s">
        <v>504</v>
      </c>
      <c r="E132" s="125" t="s">
        <v>501</v>
      </c>
      <c r="F132" s="125">
        <f>0.35*2</f>
        <v>0.7</v>
      </c>
      <c r="G132" s="14">
        <v>44000</v>
      </c>
      <c r="H132" s="14">
        <v>44001</v>
      </c>
      <c r="I132" s="14" t="s">
        <v>1606</v>
      </c>
      <c r="J132" s="14" t="s">
        <v>38</v>
      </c>
      <c r="K132" s="10" t="s">
        <v>255</v>
      </c>
      <c r="L132" s="162" t="s">
        <v>1116</v>
      </c>
      <c r="M132" s="162" t="s">
        <v>1117</v>
      </c>
      <c r="N132" s="156">
        <v>210</v>
      </c>
      <c r="O132" s="4"/>
    </row>
    <row r="133" spans="1:15" ht="25.5" x14ac:dyDescent="0.25">
      <c r="A133" s="111">
        <v>130</v>
      </c>
      <c r="B133" s="113" t="s">
        <v>187</v>
      </c>
      <c r="C133" s="113" t="s">
        <v>519</v>
      </c>
      <c r="D133" s="155" t="s">
        <v>505</v>
      </c>
      <c r="E133" s="125" t="s">
        <v>498</v>
      </c>
      <c r="F133" s="125">
        <f>0.52*2</f>
        <v>1.04</v>
      </c>
      <c r="G133" s="14">
        <v>44000</v>
      </c>
      <c r="H133" s="14">
        <v>44001</v>
      </c>
      <c r="I133" s="14" t="s">
        <v>1606</v>
      </c>
      <c r="J133" s="14" t="s">
        <v>38</v>
      </c>
      <c r="K133" s="10" t="s">
        <v>255</v>
      </c>
      <c r="L133" s="162" t="s">
        <v>1116</v>
      </c>
      <c r="M133" s="162" t="s">
        <v>1117</v>
      </c>
      <c r="N133" s="156">
        <v>16.64</v>
      </c>
      <c r="O133" s="4"/>
    </row>
    <row r="134" spans="1:15" ht="38.25" x14ac:dyDescent="0.25">
      <c r="A134" s="111">
        <v>131</v>
      </c>
      <c r="B134" s="113" t="s">
        <v>187</v>
      </c>
      <c r="C134" s="113" t="s">
        <v>519</v>
      </c>
      <c r="D134" s="111" t="s">
        <v>506</v>
      </c>
      <c r="E134" s="125" t="s">
        <v>501</v>
      </c>
      <c r="F134" s="125">
        <v>6.9</v>
      </c>
      <c r="G134" s="14">
        <v>44250</v>
      </c>
      <c r="H134" s="14">
        <v>44256</v>
      </c>
      <c r="I134" s="14" t="s">
        <v>1523</v>
      </c>
      <c r="J134" s="14" t="s">
        <v>693</v>
      </c>
      <c r="K134" s="10" t="s">
        <v>693</v>
      </c>
      <c r="L134" s="111" t="s">
        <v>1103</v>
      </c>
      <c r="M134" s="129" t="s">
        <v>694</v>
      </c>
      <c r="N134" s="156">
        <v>2070</v>
      </c>
      <c r="O134" s="4"/>
    </row>
    <row r="135" spans="1:15" ht="25.5" x14ac:dyDescent="0.25">
      <c r="A135" s="111">
        <v>132</v>
      </c>
      <c r="B135" s="113" t="s">
        <v>333</v>
      </c>
      <c r="C135" s="113" t="s">
        <v>519</v>
      </c>
      <c r="D135" s="13" t="s">
        <v>335</v>
      </c>
      <c r="E135" s="113" t="s">
        <v>49</v>
      </c>
      <c r="F135" s="113">
        <f>2*0.95</f>
        <v>1.9</v>
      </c>
      <c r="G135" s="19">
        <v>44189</v>
      </c>
      <c r="H135" s="19">
        <v>44193</v>
      </c>
      <c r="I135" s="19" t="s">
        <v>216</v>
      </c>
      <c r="J135" s="19" t="s">
        <v>64</v>
      </c>
      <c r="K135" s="10" t="s">
        <v>241</v>
      </c>
      <c r="L135" s="129" t="s">
        <v>556</v>
      </c>
      <c r="M135" s="129" t="s">
        <v>1129</v>
      </c>
      <c r="N135" s="16">
        <v>78.180000000000007</v>
      </c>
      <c r="O135" s="4"/>
    </row>
    <row r="136" spans="1:15" ht="25.5" x14ac:dyDescent="0.25">
      <c r="A136" s="111">
        <v>133</v>
      </c>
      <c r="B136" s="113" t="s">
        <v>333</v>
      </c>
      <c r="C136" s="113" t="s">
        <v>519</v>
      </c>
      <c r="D136" s="13" t="s">
        <v>336</v>
      </c>
      <c r="E136" s="111" t="s">
        <v>54</v>
      </c>
      <c r="F136" s="111">
        <v>11.7</v>
      </c>
      <c r="G136" s="10">
        <v>44202</v>
      </c>
      <c r="H136" s="10">
        <v>44203</v>
      </c>
      <c r="I136" s="10" t="s">
        <v>945</v>
      </c>
      <c r="J136" s="10" t="s">
        <v>116</v>
      </c>
      <c r="K136" s="12" t="s">
        <v>116</v>
      </c>
      <c r="L136" s="111" t="s">
        <v>1130</v>
      </c>
      <c r="M136" s="111" t="s">
        <v>1131</v>
      </c>
      <c r="N136" s="130">
        <v>297.95999999999998</v>
      </c>
      <c r="O136" s="4"/>
    </row>
    <row r="137" spans="1:15" ht="25.5" x14ac:dyDescent="0.25">
      <c r="A137" s="111">
        <v>134</v>
      </c>
      <c r="B137" s="113" t="s">
        <v>423</v>
      </c>
      <c r="C137" s="113" t="s">
        <v>519</v>
      </c>
      <c r="D137" s="13" t="s">
        <v>434</v>
      </c>
      <c r="E137" s="113" t="s">
        <v>54</v>
      </c>
      <c r="F137" s="113">
        <v>14</v>
      </c>
      <c r="G137" s="113" t="s">
        <v>425</v>
      </c>
      <c r="H137" s="113" t="s">
        <v>426</v>
      </c>
      <c r="I137" s="113" t="s">
        <v>1707</v>
      </c>
      <c r="J137" s="113" t="s">
        <v>223</v>
      </c>
      <c r="K137" s="10" t="s">
        <v>340</v>
      </c>
      <c r="L137" s="111" t="s">
        <v>1158</v>
      </c>
      <c r="M137" s="111" t="s">
        <v>1159</v>
      </c>
      <c r="N137" s="130">
        <v>254.32000000000002</v>
      </c>
      <c r="O137" s="4"/>
    </row>
    <row r="138" spans="1:15" ht="25.5" x14ac:dyDescent="0.25">
      <c r="A138" s="111">
        <v>135</v>
      </c>
      <c r="B138" s="113" t="s">
        <v>423</v>
      </c>
      <c r="C138" s="113" t="s">
        <v>519</v>
      </c>
      <c r="D138" s="13" t="s">
        <v>435</v>
      </c>
      <c r="E138" s="111" t="s">
        <v>49</v>
      </c>
      <c r="F138" s="113">
        <f>2*5</f>
        <v>10</v>
      </c>
      <c r="G138" s="10" t="s">
        <v>361</v>
      </c>
      <c r="H138" s="10" t="s">
        <v>29</v>
      </c>
      <c r="I138" s="10" t="s">
        <v>1708</v>
      </c>
      <c r="J138" s="10" t="s">
        <v>340</v>
      </c>
      <c r="K138" s="10" t="s">
        <v>538</v>
      </c>
      <c r="L138" s="111" t="s">
        <v>539</v>
      </c>
      <c r="M138" s="111" t="s">
        <v>1160</v>
      </c>
      <c r="N138" s="130">
        <v>160</v>
      </c>
      <c r="O138" s="4"/>
    </row>
    <row r="139" spans="1:15" ht="25.5" x14ac:dyDescent="0.25">
      <c r="A139" s="111">
        <v>136</v>
      </c>
      <c r="B139" s="113" t="s">
        <v>423</v>
      </c>
      <c r="C139" s="113" t="s">
        <v>519</v>
      </c>
      <c r="D139" s="13" t="s">
        <v>436</v>
      </c>
      <c r="E139" s="111" t="s">
        <v>49</v>
      </c>
      <c r="F139" s="111">
        <f>2*5.8</f>
        <v>11.6</v>
      </c>
      <c r="G139" s="10" t="s">
        <v>76</v>
      </c>
      <c r="H139" s="10" t="s">
        <v>429</v>
      </c>
      <c r="I139" s="10" t="s">
        <v>632</v>
      </c>
      <c r="J139" s="10" t="s">
        <v>363</v>
      </c>
      <c r="K139" s="10" t="s">
        <v>540</v>
      </c>
      <c r="L139" s="129" t="s">
        <v>1161</v>
      </c>
      <c r="M139" s="129" t="s">
        <v>1162</v>
      </c>
      <c r="N139" s="130">
        <v>185.6</v>
      </c>
      <c r="O139" s="4"/>
    </row>
    <row r="140" spans="1:15" ht="25.5" x14ac:dyDescent="0.25">
      <c r="A140" s="111">
        <v>137</v>
      </c>
      <c r="B140" s="113" t="s">
        <v>423</v>
      </c>
      <c r="C140" s="113" t="s">
        <v>519</v>
      </c>
      <c r="D140" s="13" t="s">
        <v>437</v>
      </c>
      <c r="E140" s="113" t="s">
        <v>54</v>
      </c>
      <c r="F140" s="131">
        <f>18+2</f>
        <v>20</v>
      </c>
      <c r="G140" s="12" t="s">
        <v>172</v>
      </c>
      <c r="H140" s="12" t="s">
        <v>347</v>
      </c>
      <c r="I140" s="12" t="s">
        <v>127</v>
      </c>
      <c r="J140" s="12" t="s">
        <v>159</v>
      </c>
      <c r="K140" s="10" t="s">
        <v>432</v>
      </c>
      <c r="L140" s="129" t="s">
        <v>541</v>
      </c>
      <c r="M140" s="129" t="s">
        <v>1163</v>
      </c>
      <c r="N140" s="130">
        <v>440</v>
      </c>
      <c r="O140" s="4"/>
    </row>
    <row r="141" spans="1:15" ht="25.5" x14ac:dyDescent="0.25">
      <c r="A141" s="111">
        <v>138</v>
      </c>
      <c r="B141" s="113" t="s">
        <v>423</v>
      </c>
      <c r="C141" s="113" t="s">
        <v>519</v>
      </c>
      <c r="D141" s="13" t="s">
        <v>438</v>
      </c>
      <c r="E141" s="111" t="s">
        <v>49</v>
      </c>
      <c r="F141" s="131">
        <f>2*3.08</f>
        <v>6.16</v>
      </c>
      <c r="G141" s="12" t="s">
        <v>90</v>
      </c>
      <c r="H141" s="12" t="s">
        <v>439</v>
      </c>
      <c r="I141" s="12" t="s">
        <v>102</v>
      </c>
      <c r="J141" s="12" t="s">
        <v>365</v>
      </c>
      <c r="K141" s="10" t="s">
        <v>366</v>
      </c>
      <c r="L141" s="129" t="s">
        <v>1164</v>
      </c>
      <c r="M141" s="129" t="s">
        <v>1165</v>
      </c>
      <c r="N141" s="130">
        <v>98.56</v>
      </c>
      <c r="O141" s="4"/>
    </row>
    <row r="142" spans="1:15" ht="25.5" x14ac:dyDescent="0.25">
      <c r="A142" s="111">
        <v>139</v>
      </c>
      <c r="B142" s="155" t="s">
        <v>351</v>
      </c>
      <c r="C142" s="132">
        <v>66</v>
      </c>
      <c r="D142" s="11" t="s">
        <v>1396</v>
      </c>
      <c r="E142" s="111" t="s">
        <v>54</v>
      </c>
      <c r="F142" s="131">
        <v>5.78</v>
      </c>
      <c r="G142" s="164">
        <v>43871</v>
      </c>
      <c r="H142" s="164">
        <v>43871</v>
      </c>
      <c r="I142" s="164">
        <v>43678</v>
      </c>
      <c r="J142" s="164" t="s">
        <v>1675</v>
      </c>
      <c r="K142" s="165">
        <v>43874</v>
      </c>
      <c r="L142" s="111" t="s">
        <v>1397</v>
      </c>
      <c r="M142" s="111" t="s">
        <v>1398</v>
      </c>
      <c r="N142" s="166"/>
      <c r="O142" s="4"/>
    </row>
    <row r="143" spans="1:15" ht="25.5" x14ac:dyDescent="0.25">
      <c r="A143" s="111">
        <v>140</v>
      </c>
      <c r="B143" s="113" t="s">
        <v>187</v>
      </c>
      <c r="C143" s="113" t="s">
        <v>521</v>
      </c>
      <c r="D143" s="11" t="s">
        <v>1547</v>
      </c>
      <c r="E143" s="111" t="s">
        <v>49</v>
      </c>
      <c r="F143" s="156">
        <f>17.68*2</f>
        <v>35.36</v>
      </c>
      <c r="G143" s="14">
        <v>44232</v>
      </c>
      <c r="H143" s="14">
        <v>44235</v>
      </c>
      <c r="I143" s="14" t="s">
        <v>1723</v>
      </c>
      <c r="J143" s="14" t="s">
        <v>369</v>
      </c>
      <c r="K143" s="4" t="s">
        <v>1580</v>
      </c>
      <c r="L143" s="4"/>
      <c r="M143" s="4"/>
      <c r="N143" s="4"/>
      <c r="O143" s="4"/>
    </row>
    <row r="144" spans="1:15" ht="25.5" x14ac:dyDescent="0.25">
      <c r="A144" s="111">
        <v>141</v>
      </c>
      <c r="B144" s="113" t="s">
        <v>187</v>
      </c>
      <c r="C144" s="113" t="s">
        <v>519</v>
      </c>
      <c r="D144" s="11" t="s">
        <v>1548</v>
      </c>
      <c r="E144" s="4" t="s">
        <v>54</v>
      </c>
      <c r="F144" s="156">
        <v>3</v>
      </c>
      <c r="G144" s="14">
        <v>44202</v>
      </c>
      <c r="H144" s="14">
        <v>44203</v>
      </c>
      <c r="I144" s="14">
        <v>43900</v>
      </c>
      <c r="J144" s="14" t="s">
        <v>775</v>
      </c>
      <c r="K144" s="4" t="s">
        <v>1580</v>
      </c>
      <c r="L144" s="4"/>
      <c r="M144" s="4"/>
      <c r="N144" s="4" t="s">
        <v>1549</v>
      </c>
      <c r="O144" s="4"/>
    </row>
    <row r="145" spans="1:10705" ht="25.5" x14ac:dyDescent="0.25">
      <c r="A145" s="111">
        <v>142</v>
      </c>
      <c r="B145" s="113" t="s">
        <v>187</v>
      </c>
      <c r="C145" s="113" t="s">
        <v>519</v>
      </c>
      <c r="D145" s="11" t="s">
        <v>1550</v>
      </c>
      <c r="E145" s="4" t="s">
        <v>54</v>
      </c>
      <c r="F145" s="156">
        <v>4.8499999999999996</v>
      </c>
      <c r="G145" s="14">
        <v>44175</v>
      </c>
      <c r="H145" s="14">
        <v>44186</v>
      </c>
      <c r="I145" s="14" t="s">
        <v>554</v>
      </c>
      <c r="J145" s="14" t="s">
        <v>554</v>
      </c>
      <c r="K145" s="4" t="s">
        <v>1580</v>
      </c>
      <c r="L145" s="4"/>
      <c r="M145" s="4"/>
      <c r="N145" s="4"/>
      <c r="O145" s="4"/>
    </row>
    <row r="146" spans="1:10705" ht="25.5" x14ac:dyDescent="0.25">
      <c r="A146" s="111">
        <v>143</v>
      </c>
      <c r="B146" s="113" t="s">
        <v>187</v>
      </c>
      <c r="C146" s="113" t="s">
        <v>519</v>
      </c>
      <c r="D146" s="11" t="s">
        <v>1551</v>
      </c>
      <c r="E146" s="111" t="s">
        <v>49</v>
      </c>
      <c r="F146" s="156">
        <f>4.33*2</f>
        <v>8.66</v>
      </c>
      <c r="G146" s="14">
        <v>44132</v>
      </c>
      <c r="H146" s="14">
        <v>44137</v>
      </c>
      <c r="I146" s="14" t="s">
        <v>1610</v>
      </c>
      <c r="J146" s="14" t="s">
        <v>1610</v>
      </c>
      <c r="K146" s="4" t="s">
        <v>1580</v>
      </c>
      <c r="L146" s="4"/>
      <c r="M146" s="4"/>
      <c r="N146" s="4" t="s">
        <v>1520</v>
      </c>
      <c r="O146" s="4"/>
    </row>
    <row r="147" spans="1:10705" ht="25.5" x14ac:dyDescent="0.25">
      <c r="A147" s="111">
        <v>144</v>
      </c>
      <c r="B147" s="113" t="s">
        <v>187</v>
      </c>
      <c r="C147" s="113" t="s">
        <v>519</v>
      </c>
      <c r="D147" s="11" t="s">
        <v>1552</v>
      </c>
      <c r="E147" s="111" t="s">
        <v>49</v>
      </c>
      <c r="F147" s="156">
        <f>0.9*2</f>
        <v>1.8</v>
      </c>
      <c r="G147" s="14">
        <v>44132</v>
      </c>
      <c r="H147" s="14">
        <v>44137</v>
      </c>
      <c r="I147" s="14" t="s">
        <v>1610</v>
      </c>
      <c r="J147" s="14" t="s">
        <v>1610</v>
      </c>
      <c r="K147" s="4" t="s">
        <v>1580</v>
      </c>
      <c r="L147" s="4"/>
      <c r="M147" s="4"/>
      <c r="N147" s="4" t="s">
        <v>1520</v>
      </c>
      <c r="O147" s="4"/>
    </row>
    <row r="148" spans="1:10705" ht="25.5" x14ac:dyDescent="0.25">
      <c r="A148" s="111">
        <v>145</v>
      </c>
      <c r="B148" s="113" t="s">
        <v>187</v>
      </c>
      <c r="C148" s="113" t="s">
        <v>519</v>
      </c>
      <c r="D148" s="11" t="s">
        <v>1553</v>
      </c>
      <c r="E148" s="111" t="s">
        <v>49</v>
      </c>
      <c r="F148" s="156">
        <f>3.6*2</f>
        <v>7.2</v>
      </c>
      <c r="G148" s="14">
        <v>44132</v>
      </c>
      <c r="H148" s="14">
        <v>44137</v>
      </c>
      <c r="I148" s="14" t="s">
        <v>1711</v>
      </c>
      <c r="J148" s="14" t="s">
        <v>1711</v>
      </c>
      <c r="K148" s="4" t="s">
        <v>1580</v>
      </c>
      <c r="L148" s="4"/>
      <c r="M148" s="4"/>
      <c r="N148" s="4" t="s">
        <v>1520</v>
      </c>
      <c r="O148" s="4"/>
    </row>
    <row r="149" spans="1:10705" ht="25.5" x14ac:dyDescent="0.2">
      <c r="A149" s="111">
        <v>146</v>
      </c>
      <c r="B149" s="113" t="s">
        <v>187</v>
      </c>
      <c r="C149" s="113" t="s">
        <v>519</v>
      </c>
      <c r="D149" s="11" t="s">
        <v>1554</v>
      </c>
      <c r="E149" s="111" t="s">
        <v>49</v>
      </c>
      <c r="F149" s="156">
        <f>3.48*2</f>
        <v>6.96</v>
      </c>
      <c r="G149" s="14">
        <v>44048</v>
      </c>
      <c r="H149" s="14">
        <v>44057</v>
      </c>
      <c r="I149" s="14" t="s">
        <v>1724</v>
      </c>
      <c r="J149" s="14" t="s">
        <v>1725</v>
      </c>
      <c r="K149" s="4" t="s">
        <v>1580</v>
      </c>
      <c r="L149" s="4"/>
      <c r="M149" s="4"/>
      <c r="N149" s="4" t="s">
        <v>1520</v>
      </c>
      <c r="O149" s="167"/>
      <c r="P149" s="168"/>
      <c r="Q149" s="168"/>
      <c r="R149" s="168"/>
      <c r="S149" s="168"/>
      <c r="T149" s="168"/>
      <c r="U149" s="168"/>
      <c r="V149" s="168"/>
      <c r="W149" s="168"/>
      <c r="X149" s="168"/>
      <c r="Y149" s="168"/>
      <c r="Z149" s="168"/>
      <c r="AA149" s="168"/>
      <c r="AB149" s="168"/>
      <c r="AC149" s="168"/>
      <c r="AD149" s="168"/>
      <c r="AE149" s="168"/>
      <c r="AF149" s="168"/>
      <c r="AG149" s="168"/>
      <c r="AH149" s="168"/>
      <c r="AI149" s="168"/>
      <c r="AJ149" s="168"/>
      <c r="AK149" s="168"/>
      <c r="AL149" s="168"/>
      <c r="AM149" s="168"/>
      <c r="AN149" s="168"/>
      <c r="AO149" s="168"/>
      <c r="AP149" s="168"/>
      <c r="AQ149" s="168"/>
      <c r="AR149" s="168"/>
      <c r="AS149" s="168"/>
      <c r="AT149" s="168"/>
      <c r="AU149" s="168"/>
      <c r="AV149" s="168"/>
      <c r="AW149" s="168"/>
      <c r="AX149" s="168"/>
      <c r="AY149" s="168"/>
      <c r="AZ149" s="168"/>
      <c r="BA149" s="168"/>
      <c r="BB149" s="168"/>
      <c r="BC149" s="168"/>
      <c r="BD149" s="168"/>
      <c r="BE149" s="168"/>
      <c r="BF149" s="168"/>
      <c r="BG149" s="168"/>
      <c r="BH149" s="168"/>
      <c r="BI149" s="168"/>
      <c r="BJ149" s="168"/>
      <c r="BK149" s="168"/>
      <c r="BL149" s="168"/>
      <c r="BM149" s="168"/>
      <c r="BN149" s="168"/>
      <c r="BO149" s="168"/>
      <c r="BP149" s="168"/>
      <c r="BQ149" s="168"/>
      <c r="BR149" s="168"/>
      <c r="BS149" s="168"/>
      <c r="BT149" s="168"/>
      <c r="BU149" s="168"/>
      <c r="BV149" s="168"/>
      <c r="BW149" s="168"/>
      <c r="BX149" s="168"/>
      <c r="BY149" s="168"/>
      <c r="BZ149" s="168"/>
      <c r="CA149" s="168"/>
      <c r="CB149" s="168"/>
      <c r="CC149" s="168"/>
      <c r="CD149" s="168"/>
      <c r="CE149" s="168"/>
      <c r="CF149" s="168"/>
      <c r="CG149" s="168"/>
      <c r="CH149" s="168"/>
      <c r="CI149" s="168"/>
      <c r="CJ149" s="168"/>
      <c r="CK149" s="168"/>
      <c r="CL149" s="168"/>
      <c r="CM149" s="168"/>
      <c r="CN149" s="168"/>
      <c r="CO149" s="168"/>
      <c r="CP149" s="168"/>
      <c r="CQ149" s="168"/>
      <c r="CR149" s="168"/>
      <c r="CS149" s="168"/>
      <c r="CT149" s="168"/>
      <c r="CU149" s="168"/>
      <c r="CV149" s="168"/>
      <c r="CW149" s="168"/>
      <c r="CX149" s="168"/>
      <c r="CY149" s="168"/>
      <c r="CZ149" s="168"/>
      <c r="DA149" s="168"/>
      <c r="DB149" s="168"/>
      <c r="DC149" s="168"/>
      <c r="DD149" s="168"/>
      <c r="DE149" s="168"/>
      <c r="DF149" s="168"/>
      <c r="DG149" s="168"/>
      <c r="DH149" s="168"/>
      <c r="DI149" s="168"/>
      <c r="DJ149" s="168"/>
      <c r="DK149" s="168"/>
      <c r="DL149" s="168"/>
      <c r="DM149" s="168"/>
      <c r="DN149" s="168"/>
      <c r="DO149" s="168"/>
      <c r="DP149" s="168"/>
      <c r="DQ149" s="168"/>
      <c r="DR149" s="168"/>
      <c r="DS149" s="168"/>
      <c r="DT149" s="168"/>
      <c r="DU149" s="168"/>
      <c r="DV149" s="168"/>
      <c r="DW149" s="168"/>
      <c r="DX149" s="168"/>
      <c r="DY149" s="168"/>
      <c r="DZ149" s="168"/>
      <c r="EA149" s="168"/>
      <c r="EB149" s="168"/>
      <c r="EC149" s="168"/>
      <c r="ED149" s="168"/>
      <c r="EE149" s="168"/>
      <c r="EF149" s="168"/>
      <c r="EG149" s="168"/>
      <c r="EH149" s="168"/>
      <c r="EI149" s="168"/>
      <c r="EJ149" s="168"/>
      <c r="EK149" s="168"/>
      <c r="EL149" s="168"/>
      <c r="EM149" s="168"/>
      <c r="EN149" s="168"/>
      <c r="EO149" s="168"/>
      <c r="EP149" s="168"/>
      <c r="EQ149" s="168"/>
      <c r="ER149" s="168"/>
      <c r="ES149" s="168"/>
      <c r="ET149" s="168"/>
      <c r="EU149" s="168"/>
      <c r="EV149" s="168"/>
      <c r="EW149" s="168"/>
      <c r="EX149" s="168"/>
      <c r="EY149" s="168"/>
      <c r="EZ149" s="168"/>
      <c r="FA149" s="168"/>
      <c r="FB149" s="168"/>
      <c r="FC149" s="168"/>
      <c r="FD149" s="168"/>
      <c r="FE149" s="168"/>
      <c r="FF149" s="168"/>
      <c r="FG149" s="168"/>
      <c r="FH149" s="168"/>
      <c r="FI149" s="168"/>
      <c r="FJ149" s="168"/>
      <c r="FK149" s="168"/>
      <c r="FL149" s="168"/>
      <c r="FM149" s="168"/>
      <c r="FN149" s="168"/>
      <c r="FO149" s="168"/>
      <c r="FP149" s="168"/>
      <c r="FQ149" s="168"/>
      <c r="FR149" s="168"/>
      <c r="FS149" s="168"/>
      <c r="FT149" s="168"/>
      <c r="FU149" s="168"/>
      <c r="FV149" s="168"/>
      <c r="FW149" s="168"/>
      <c r="FX149" s="168"/>
      <c r="FY149" s="168"/>
      <c r="FZ149" s="168"/>
      <c r="GA149" s="168"/>
      <c r="GB149" s="168"/>
      <c r="GC149" s="168"/>
      <c r="GD149" s="168"/>
      <c r="GE149" s="168"/>
      <c r="GF149" s="168"/>
      <c r="GG149" s="168"/>
      <c r="GH149" s="168"/>
      <c r="GI149" s="168"/>
      <c r="GJ149" s="168"/>
      <c r="GK149" s="168"/>
      <c r="GL149" s="168"/>
      <c r="GM149" s="168"/>
      <c r="GN149" s="168"/>
      <c r="GO149" s="168"/>
      <c r="GP149" s="168"/>
      <c r="GQ149" s="168"/>
      <c r="GR149" s="168"/>
      <c r="GS149" s="168"/>
      <c r="GT149" s="168"/>
      <c r="GU149" s="168"/>
      <c r="GV149" s="168"/>
      <c r="GW149" s="168"/>
      <c r="GX149" s="168"/>
      <c r="GY149" s="168"/>
      <c r="GZ149" s="168"/>
      <c r="HA149" s="168"/>
      <c r="HB149" s="168"/>
      <c r="HC149" s="168"/>
      <c r="HD149" s="168"/>
      <c r="HE149" s="168"/>
      <c r="HF149" s="168"/>
      <c r="HG149" s="168"/>
      <c r="HH149" s="168"/>
      <c r="HI149" s="168"/>
      <c r="HJ149" s="168"/>
      <c r="HK149" s="168"/>
      <c r="HL149" s="168"/>
      <c r="HM149" s="168"/>
      <c r="HN149" s="168"/>
      <c r="HO149" s="168"/>
      <c r="HP149" s="168"/>
      <c r="HQ149" s="168"/>
      <c r="HR149" s="168"/>
      <c r="HS149" s="168"/>
      <c r="HT149" s="168"/>
      <c r="HU149" s="168"/>
      <c r="HV149" s="168"/>
      <c r="HW149" s="168"/>
      <c r="HX149" s="168"/>
      <c r="HY149" s="168"/>
      <c r="HZ149" s="168"/>
      <c r="IA149" s="168"/>
      <c r="IB149" s="168"/>
      <c r="IC149" s="168"/>
      <c r="ID149" s="168"/>
      <c r="IE149" s="168"/>
      <c r="IF149" s="168"/>
      <c r="IG149" s="168"/>
      <c r="IH149" s="168"/>
      <c r="II149" s="168"/>
      <c r="IJ149" s="168"/>
      <c r="IK149" s="168"/>
      <c r="IL149" s="168"/>
      <c r="IM149" s="168"/>
      <c r="IN149" s="168"/>
      <c r="IO149" s="168"/>
      <c r="IP149" s="168"/>
      <c r="IQ149" s="168"/>
      <c r="IR149" s="168"/>
      <c r="IS149" s="168"/>
      <c r="IT149" s="168"/>
      <c r="IU149" s="168"/>
      <c r="IV149" s="168"/>
      <c r="IW149" s="168"/>
      <c r="IX149" s="168"/>
      <c r="IY149" s="168"/>
      <c r="IZ149" s="168"/>
      <c r="JA149" s="168"/>
      <c r="JB149" s="168"/>
      <c r="JC149" s="168"/>
      <c r="JD149" s="168"/>
      <c r="JE149" s="168"/>
      <c r="JF149" s="168"/>
      <c r="JG149" s="168"/>
      <c r="JH149" s="168"/>
      <c r="JI149" s="168"/>
      <c r="JJ149" s="168"/>
      <c r="JK149" s="168"/>
      <c r="JL149" s="168"/>
      <c r="JM149" s="168"/>
      <c r="JN149" s="168"/>
      <c r="JO149" s="168"/>
      <c r="JP149" s="168"/>
      <c r="JQ149" s="168"/>
      <c r="JR149" s="168"/>
      <c r="JS149" s="168"/>
      <c r="JT149" s="168"/>
      <c r="JU149" s="168"/>
      <c r="JV149" s="168"/>
      <c r="JW149" s="168"/>
      <c r="JX149" s="168"/>
      <c r="JY149" s="168"/>
      <c r="JZ149" s="168"/>
      <c r="KA149" s="168"/>
      <c r="KB149" s="168"/>
      <c r="KC149" s="168"/>
      <c r="KD149" s="168"/>
      <c r="KE149" s="168"/>
      <c r="KF149" s="168"/>
      <c r="KG149" s="168"/>
      <c r="KH149" s="168"/>
      <c r="KI149" s="168"/>
      <c r="KJ149" s="168"/>
      <c r="KK149" s="168"/>
      <c r="KL149" s="168"/>
      <c r="KM149" s="168"/>
      <c r="KN149" s="168"/>
      <c r="KO149" s="168"/>
      <c r="KP149" s="168"/>
      <c r="KQ149" s="168"/>
      <c r="KR149" s="168"/>
      <c r="KS149" s="168"/>
      <c r="KT149" s="168"/>
      <c r="KU149" s="168"/>
      <c r="KV149" s="168"/>
      <c r="KW149" s="168"/>
      <c r="KX149" s="168"/>
      <c r="KY149" s="168"/>
      <c r="KZ149" s="168"/>
      <c r="LA149" s="168"/>
      <c r="LB149" s="168"/>
      <c r="LC149" s="168"/>
      <c r="LD149" s="168"/>
      <c r="LE149" s="168"/>
      <c r="LF149" s="168"/>
      <c r="LG149" s="168"/>
      <c r="LH149" s="168"/>
      <c r="LI149" s="168"/>
      <c r="LJ149" s="168"/>
      <c r="LK149" s="168"/>
      <c r="LL149" s="168"/>
      <c r="LM149" s="168"/>
      <c r="LN149" s="168"/>
      <c r="LO149" s="168"/>
      <c r="LP149" s="168"/>
      <c r="LQ149" s="168"/>
      <c r="LR149" s="168"/>
      <c r="LS149" s="168"/>
      <c r="LT149" s="168"/>
      <c r="LU149" s="168"/>
      <c r="LV149" s="168"/>
      <c r="LW149" s="168"/>
      <c r="LX149" s="168"/>
      <c r="LY149" s="168"/>
      <c r="LZ149" s="168"/>
      <c r="MA149" s="168"/>
      <c r="MB149" s="168"/>
      <c r="MC149" s="168"/>
      <c r="MD149" s="168"/>
      <c r="ME149" s="168"/>
      <c r="MF149" s="168"/>
      <c r="MG149" s="168"/>
      <c r="MH149" s="168"/>
      <c r="MI149" s="168"/>
      <c r="MJ149" s="168"/>
      <c r="MK149" s="168"/>
      <c r="ML149" s="168"/>
      <c r="MM149" s="168"/>
      <c r="MN149" s="168"/>
      <c r="MO149" s="168"/>
      <c r="MP149" s="168"/>
      <c r="MQ149" s="168"/>
      <c r="MR149" s="168"/>
      <c r="MS149" s="168"/>
      <c r="MT149" s="168"/>
      <c r="MU149" s="168"/>
      <c r="MV149" s="168"/>
      <c r="MW149" s="168"/>
      <c r="MX149" s="168"/>
      <c r="MY149" s="168"/>
      <c r="MZ149" s="168"/>
      <c r="NA149" s="168"/>
      <c r="NB149" s="168"/>
      <c r="NC149" s="168"/>
      <c r="ND149" s="168"/>
      <c r="NE149" s="168"/>
      <c r="NF149" s="168"/>
      <c r="NG149" s="168"/>
      <c r="NH149" s="168"/>
      <c r="NI149" s="168"/>
      <c r="NJ149" s="168"/>
      <c r="NK149" s="168"/>
      <c r="NL149" s="168"/>
      <c r="NM149" s="168"/>
      <c r="NN149" s="168"/>
      <c r="NO149" s="168"/>
      <c r="NP149" s="168"/>
      <c r="NQ149" s="168"/>
      <c r="NR149" s="168"/>
      <c r="NS149" s="168"/>
      <c r="NT149" s="168"/>
      <c r="NU149" s="168"/>
      <c r="NV149" s="168"/>
      <c r="NW149" s="168"/>
      <c r="NX149" s="168"/>
      <c r="NY149" s="168"/>
      <c r="NZ149" s="168"/>
      <c r="OA149" s="168"/>
      <c r="OB149" s="168"/>
      <c r="OC149" s="168"/>
      <c r="OD149" s="168"/>
      <c r="OE149" s="168"/>
      <c r="OF149" s="168"/>
      <c r="OG149" s="168"/>
      <c r="OH149" s="168"/>
      <c r="OI149" s="168"/>
      <c r="OJ149" s="168"/>
      <c r="OK149" s="168"/>
      <c r="OL149" s="168"/>
      <c r="OM149" s="168"/>
      <c r="ON149" s="168"/>
      <c r="OO149" s="168"/>
      <c r="OP149" s="168"/>
      <c r="OQ149" s="168"/>
      <c r="OR149" s="168"/>
      <c r="OS149" s="168"/>
      <c r="OT149" s="168"/>
      <c r="OU149" s="168"/>
      <c r="OV149" s="168"/>
      <c r="OW149" s="168"/>
      <c r="OX149" s="168"/>
      <c r="OY149" s="168"/>
      <c r="OZ149" s="168"/>
      <c r="PA149" s="168"/>
      <c r="PB149" s="168"/>
      <c r="PC149" s="168"/>
      <c r="PD149" s="168"/>
      <c r="PE149" s="168"/>
      <c r="PF149" s="168"/>
      <c r="PG149" s="168"/>
      <c r="PH149" s="168"/>
      <c r="PI149" s="168"/>
      <c r="PJ149" s="168"/>
      <c r="PK149" s="168"/>
      <c r="PL149" s="168"/>
      <c r="PM149" s="168"/>
      <c r="PN149" s="168"/>
      <c r="PO149" s="168"/>
      <c r="PP149" s="168"/>
      <c r="PQ149" s="168"/>
      <c r="PR149" s="168"/>
      <c r="PS149" s="168"/>
      <c r="PT149" s="168"/>
      <c r="PU149" s="168"/>
      <c r="PV149" s="168"/>
      <c r="PW149" s="168"/>
      <c r="PX149" s="168"/>
      <c r="PY149" s="168"/>
      <c r="PZ149" s="168"/>
      <c r="QA149" s="168"/>
      <c r="QB149" s="168"/>
      <c r="QC149" s="168"/>
      <c r="QD149" s="168"/>
      <c r="QE149" s="168"/>
      <c r="QF149" s="168"/>
      <c r="QG149" s="168"/>
      <c r="QH149" s="168"/>
      <c r="QI149" s="168"/>
      <c r="QJ149" s="168"/>
      <c r="QK149" s="168"/>
      <c r="QL149" s="168"/>
      <c r="QM149" s="168"/>
      <c r="QN149" s="168"/>
      <c r="QO149" s="168"/>
      <c r="QP149" s="168"/>
      <c r="QQ149" s="168"/>
      <c r="QR149" s="168"/>
      <c r="QS149" s="168"/>
      <c r="QT149" s="168"/>
      <c r="QU149" s="168"/>
      <c r="QV149" s="168"/>
      <c r="QW149" s="168"/>
      <c r="QX149" s="168"/>
      <c r="QY149" s="168"/>
      <c r="QZ149" s="168"/>
      <c r="RA149" s="168"/>
      <c r="RB149" s="168"/>
      <c r="RC149" s="168"/>
      <c r="RD149" s="168"/>
      <c r="RE149" s="168"/>
      <c r="RF149" s="168"/>
      <c r="RG149" s="168"/>
      <c r="RH149" s="168"/>
      <c r="RI149" s="168"/>
      <c r="RJ149" s="168"/>
      <c r="RK149" s="168"/>
      <c r="RL149" s="168"/>
      <c r="RM149" s="168"/>
      <c r="RN149" s="168"/>
      <c r="RO149" s="168"/>
      <c r="RP149" s="168"/>
      <c r="RQ149" s="168"/>
      <c r="RR149" s="168"/>
      <c r="RS149" s="168"/>
      <c r="RT149" s="168"/>
      <c r="RU149" s="168"/>
      <c r="RV149" s="168"/>
      <c r="RW149" s="168"/>
      <c r="RX149" s="168"/>
      <c r="RY149" s="168"/>
      <c r="RZ149" s="168"/>
      <c r="SA149" s="168"/>
      <c r="SB149" s="168"/>
      <c r="SC149" s="168"/>
      <c r="SD149" s="168"/>
      <c r="SE149" s="168"/>
      <c r="SF149" s="168"/>
      <c r="SG149" s="168"/>
      <c r="SH149" s="168"/>
      <c r="SI149" s="168"/>
      <c r="SJ149" s="168"/>
      <c r="SK149" s="168"/>
      <c r="SL149" s="168"/>
      <c r="SM149" s="168"/>
      <c r="SN149" s="168"/>
      <c r="SO149" s="168"/>
      <c r="SP149" s="168"/>
      <c r="SQ149" s="168"/>
      <c r="SR149" s="168"/>
      <c r="SS149" s="168"/>
      <c r="ST149" s="168"/>
      <c r="SU149" s="168"/>
      <c r="SV149" s="168"/>
      <c r="SW149" s="168"/>
      <c r="SX149" s="168"/>
      <c r="SY149" s="168"/>
      <c r="SZ149" s="168"/>
      <c r="TA149" s="168"/>
      <c r="TB149" s="168"/>
      <c r="TC149" s="168"/>
      <c r="TD149" s="168"/>
      <c r="TE149" s="168"/>
      <c r="TF149" s="168"/>
      <c r="TG149" s="168"/>
      <c r="TH149" s="168"/>
      <c r="TI149" s="168"/>
      <c r="TJ149" s="168"/>
      <c r="TK149" s="168"/>
      <c r="TL149" s="168"/>
      <c r="TM149" s="168"/>
      <c r="TN149" s="168"/>
      <c r="TO149" s="168"/>
      <c r="TP149" s="168"/>
      <c r="TQ149" s="168"/>
      <c r="TR149" s="168"/>
      <c r="TS149" s="168"/>
      <c r="TT149" s="168"/>
      <c r="TU149" s="168"/>
      <c r="TV149" s="168"/>
      <c r="TW149" s="168"/>
      <c r="TX149" s="168"/>
      <c r="TY149" s="168"/>
      <c r="TZ149" s="168"/>
      <c r="UA149" s="168"/>
      <c r="UB149" s="168"/>
      <c r="UC149" s="168"/>
      <c r="UD149" s="168"/>
      <c r="UE149" s="168"/>
      <c r="UF149" s="168"/>
      <c r="UG149" s="168"/>
      <c r="UH149" s="168"/>
      <c r="UI149" s="168"/>
      <c r="UJ149" s="168"/>
      <c r="UK149" s="168"/>
      <c r="UL149" s="168"/>
      <c r="UM149" s="168"/>
      <c r="UN149" s="168"/>
      <c r="UO149" s="168"/>
      <c r="UP149" s="168"/>
      <c r="UQ149" s="168"/>
      <c r="UR149" s="168"/>
      <c r="US149" s="168"/>
      <c r="UT149" s="168"/>
      <c r="UU149" s="168"/>
      <c r="UV149" s="168"/>
      <c r="UW149" s="168"/>
      <c r="UX149" s="168"/>
      <c r="UY149" s="168"/>
      <c r="UZ149" s="168"/>
      <c r="VA149" s="168"/>
      <c r="VB149" s="168"/>
      <c r="VC149" s="168"/>
      <c r="VD149" s="168"/>
      <c r="VE149" s="168"/>
      <c r="VF149" s="168"/>
      <c r="VG149" s="168"/>
      <c r="VH149" s="168"/>
      <c r="VI149" s="168"/>
      <c r="VJ149" s="168"/>
      <c r="VK149" s="168"/>
      <c r="VL149" s="168"/>
      <c r="VM149" s="168"/>
      <c r="VN149" s="168"/>
      <c r="VO149" s="168"/>
      <c r="VP149" s="168"/>
      <c r="VQ149" s="168"/>
      <c r="VR149" s="168"/>
      <c r="VS149" s="168"/>
      <c r="VT149" s="168"/>
      <c r="VU149" s="168"/>
      <c r="VV149" s="168"/>
      <c r="VW149" s="168"/>
      <c r="VX149" s="168"/>
      <c r="VY149" s="168"/>
      <c r="VZ149" s="168"/>
      <c r="WA149" s="168"/>
      <c r="WB149" s="168"/>
      <c r="WC149" s="168"/>
      <c r="WD149" s="168"/>
      <c r="WE149" s="168"/>
      <c r="WF149" s="168"/>
      <c r="WG149" s="168"/>
      <c r="WH149" s="168"/>
      <c r="WI149" s="168"/>
      <c r="WJ149" s="168"/>
      <c r="WK149" s="168"/>
      <c r="WL149" s="168"/>
      <c r="WM149" s="168"/>
      <c r="WN149" s="168"/>
      <c r="WO149" s="168"/>
      <c r="WP149" s="168"/>
      <c r="WQ149" s="168"/>
      <c r="WR149" s="168"/>
      <c r="WS149" s="168"/>
      <c r="WT149" s="168"/>
      <c r="WU149" s="168"/>
      <c r="WV149" s="168"/>
      <c r="WW149" s="168"/>
      <c r="WX149" s="168"/>
      <c r="WY149" s="168"/>
      <c r="WZ149" s="168"/>
      <c r="XA149" s="168"/>
      <c r="XB149" s="168"/>
      <c r="XC149" s="168"/>
      <c r="XD149" s="168"/>
      <c r="XE149" s="168"/>
      <c r="XF149" s="168"/>
      <c r="XG149" s="168"/>
      <c r="XH149" s="168"/>
      <c r="XI149" s="168"/>
      <c r="XJ149" s="168"/>
      <c r="XK149" s="168"/>
      <c r="XL149" s="168"/>
      <c r="XM149" s="168"/>
      <c r="XN149" s="168"/>
      <c r="XO149" s="168"/>
      <c r="XP149" s="168"/>
      <c r="XQ149" s="168"/>
      <c r="XR149" s="168"/>
      <c r="XS149" s="168"/>
      <c r="XT149" s="168"/>
      <c r="XU149" s="168"/>
      <c r="XV149" s="168"/>
      <c r="XW149" s="168"/>
      <c r="XX149" s="168"/>
      <c r="XY149" s="168"/>
      <c r="XZ149" s="168"/>
      <c r="YA149" s="168"/>
      <c r="YB149" s="168"/>
      <c r="YC149" s="168"/>
      <c r="YD149" s="168"/>
      <c r="YE149" s="168"/>
      <c r="YF149" s="168"/>
      <c r="YG149" s="168"/>
      <c r="YH149" s="168"/>
      <c r="YI149" s="168"/>
      <c r="YJ149" s="168"/>
      <c r="YK149" s="168"/>
      <c r="YL149" s="168"/>
      <c r="YM149" s="168"/>
      <c r="YN149" s="168"/>
      <c r="YO149" s="168"/>
      <c r="YP149" s="168"/>
      <c r="YQ149" s="168"/>
      <c r="YR149" s="168"/>
      <c r="YS149" s="168"/>
      <c r="YT149" s="168"/>
      <c r="YU149" s="168"/>
      <c r="YV149" s="168"/>
      <c r="YW149" s="168"/>
      <c r="YX149" s="168"/>
      <c r="YY149" s="168"/>
      <c r="YZ149" s="168"/>
      <c r="ZA149" s="168"/>
      <c r="ZB149" s="168"/>
      <c r="ZC149" s="168"/>
      <c r="ZD149" s="168"/>
      <c r="ZE149" s="168"/>
      <c r="ZF149" s="168"/>
      <c r="ZG149" s="168"/>
      <c r="ZH149" s="168"/>
      <c r="ZI149" s="168"/>
      <c r="ZJ149" s="168"/>
      <c r="ZK149" s="168"/>
      <c r="ZL149" s="168"/>
      <c r="ZM149" s="168"/>
      <c r="ZN149" s="168"/>
      <c r="ZO149" s="168"/>
      <c r="ZP149" s="168"/>
      <c r="ZQ149" s="168"/>
      <c r="ZR149" s="168"/>
      <c r="ZS149" s="168"/>
      <c r="ZT149" s="168"/>
      <c r="ZU149" s="168"/>
      <c r="ZV149" s="168"/>
      <c r="ZW149" s="168"/>
      <c r="ZX149" s="168"/>
      <c r="ZY149" s="168"/>
      <c r="ZZ149" s="168"/>
      <c r="AAA149" s="168"/>
      <c r="AAB149" s="168"/>
      <c r="AAC149" s="168"/>
      <c r="AAD149" s="168"/>
      <c r="AAE149" s="168"/>
      <c r="AAF149" s="168"/>
      <c r="AAG149" s="168"/>
      <c r="AAH149" s="168"/>
      <c r="AAI149" s="168"/>
      <c r="AAJ149" s="168"/>
      <c r="AAK149" s="168"/>
      <c r="AAL149" s="168"/>
      <c r="AAM149" s="168"/>
      <c r="AAN149" s="168"/>
      <c r="AAO149" s="168"/>
      <c r="AAP149" s="168"/>
      <c r="AAQ149" s="168"/>
      <c r="AAR149" s="168"/>
      <c r="AAS149" s="168"/>
      <c r="AAT149" s="168"/>
      <c r="AAU149" s="168"/>
      <c r="AAV149" s="168"/>
      <c r="AAW149" s="168"/>
      <c r="AAX149" s="168"/>
      <c r="AAY149" s="168"/>
      <c r="AAZ149" s="168"/>
      <c r="ABA149" s="168"/>
      <c r="ABB149" s="168"/>
      <c r="ABC149" s="168"/>
      <c r="ABD149" s="168"/>
      <c r="ABE149" s="168"/>
      <c r="ABF149" s="168"/>
      <c r="ABG149" s="168"/>
      <c r="ABH149" s="168"/>
      <c r="ABI149" s="168"/>
      <c r="ABJ149" s="168"/>
      <c r="ABK149" s="168"/>
      <c r="ABL149" s="168"/>
      <c r="ABM149" s="168"/>
      <c r="ABN149" s="168"/>
      <c r="ABO149" s="168"/>
      <c r="ABP149" s="168"/>
      <c r="ABQ149" s="168"/>
      <c r="ABR149" s="168"/>
      <c r="ABS149" s="168"/>
      <c r="ABT149" s="168"/>
      <c r="ABU149" s="168"/>
      <c r="ABV149" s="168"/>
      <c r="ABW149" s="168"/>
      <c r="ABX149" s="168"/>
      <c r="ABY149" s="168"/>
      <c r="ABZ149" s="168"/>
      <c r="ACA149" s="168"/>
      <c r="ACB149" s="168"/>
      <c r="ACC149" s="168"/>
      <c r="ACD149" s="168"/>
      <c r="ACE149" s="168"/>
      <c r="ACF149" s="168"/>
      <c r="ACG149" s="168"/>
      <c r="ACH149" s="168"/>
      <c r="ACI149" s="168"/>
      <c r="ACJ149" s="168"/>
      <c r="ACK149" s="168"/>
      <c r="ACL149" s="168"/>
      <c r="ACM149" s="168"/>
      <c r="ACN149" s="168"/>
      <c r="ACO149" s="168"/>
      <c r="ACP149" s="168"/>
      <c r="ACQ149" s="168"/>
      <c r="ACR149" s="168"/>
      <c r="ACS149" s="168"/>
      <c r="ACT149" s="168"/>
      <c r="ACU149" s="168"/>
      <c r="ACV149" s="168"/>
      <c r="ACW149" s="168"/>
      <c r="ACX149" s="168"/>
      <c r="ACY149" s="168"/>
      <c r="ACZ149" s="168"/>
      <c r="ADA149" s="168"/>
      <c r="ADB149" s="168"/>
      <c r="ADC149" s="168"/>
      <c r="ADD149" s="168"/>
      <c r="ADE149" s="168"/>
      <c r="ADF149" s="168"/>
      <c r="ADG149" s="168"/>
      <c r="ADH149" s="168"/>
      <c r="ADI149" s="168"/>
      <c r="ADJ149" s="168"/>
      <c r="ADK149" s="168"/>
      <c r="ADL149" s="168"/>
      <c r="ADM149" s="168"/>
      <c r="ADN149" s="168"/>
      <c r="ADO149" s="168"/>
      <c r="ADP149" s="168"/>
      <c r="ADQ149" s="168"/>
      <c r="ADR149" s="168"/>
      <c r="ADS149" s="168"/>
      <c r="ADT149" s="168"/>
      <c r="ADU149" s="168"/>
      <c r="ADV149" s="168"/>
      <c r="ADW149" s="168"/>
      <c r="ADX149" s="168"/>
      <c r="ADY149" s="168"/>
      <c r="ADZ149" s="168"/>
      <c r="AEA149" s="168"/>
      <c r="AEB149" s="168"/>
      <c r="AEC149" s="168"/>
      <c r="AED149" s="168"/>
      <c r="AEE149" s="168"/>
      <c r="AEF149" s="168"/>
      <c r="AEG149" s="168"/>
      <c r="AEH149" s="168"/>
      <c r="AEI149" s="168"/>
      <c r="AEJ149" s="168"/>
      <c r="AEK149" s="168"/>
      <c r="AEL149" s="168"/>
      <c r="AEM149" s="168"/>
      <c r="AEN149" s="168"/>
      <c r="AEO149" s="168"/>
      <c r="AEP149" s="168"/>
      <c r="AEQ149" s="168"/>
      <c r="AER149" s="168"/>
      <c r="AES149" s="168"/>
      <c r="AET149" s="168"/>
      <c r="AEU149" s="168"/>
      <c r="AEV149" s="168"/>
      <c r="AEW149" s="168"/>
      <c r="AEX149" s="168"/>
      <c r="AEY149" s="168"/>
      <c r="AEZ149" s="168"/>
      <c r="AFA149" s="168"/>
      <c r="AFB149" s="168"/>
      <c r="AFC149" s="168"/>
      <c r="AFD149" s="168"/>
      <c r="AFE149" s="168"/>
      <c r="AFF149" s="168"/>
      <c r="AFG149" s="168"/>
      <c r="AFH149" s="168"/>
      <c r="AFI149" s="168"/>
      <c r="AFJ149" s="168"/>
      <c r="AFK149" s="168"/>
      <c r="AFL149" s="168"/>
      <c r="AFM149" s="168"/>
      <c r="AFN149" s="168"/>
      <c r="AFO149" s="168"/>
      <c r="AFP149" s="168"/>
      <c r="AFQ149" s="168"/>
      <c r="AFR149" s="168"/>
      <c r="AFS149" s="168"/>
      <c r="AFT149" s="168"/>
      <c r="AFU149" s="168"/>
      <c r="AFV149" s="168"/>
      <c r="AFW149" s="168"/>
      <c r="AFX149" s="168"/>
      <c r="AFY149" s="168"/>
      <c r="AFZ149" s="168"/>
      <c r="AGA149" s="168"/>
      <c r="AGB149" s="168"/>
      <c r="AGC149" s="168"/>
      <c r="AGD149" s="168"/>
      <c r="AGE149" s="168"/>
      <c r="AGF149" s="168"/>
      <c r="AGG149" s="168"/>
      <c r="AGH149" s="168"/>
      <c r="AGI149" s="168"/>
      <c r="AGJ149" s="168"/>
      <c r="AGK149" s="168"/>
      <c r="AGL149" s="168"/>
      <c r="AGM149" s="168"/>
      <c r="AGN149" s="168"/>
      <c r="AGO149" s="168"/>
      <c r="AGP149" s="168"/>
      <c r="AGQ149" s="168"/>
      <c r="AGR149" s="168"/>
      <c r="AGS149" s="168"/>
      <c r="AGT149" s="168"/>
      <c r="AGU149" s="168"/>
      <c r="AGV149" s="168"/>
      <c r="AGW149" s="168"/>
      <c r="AGX149" s="168"/>
      <c r="AGY149" s="168"/>
      <c r="AGZ149" s="168"/>
      <c r="AHA149" s="168"/>
      <c r="AHB149" s="168"/>
      <c r="AHC149" s="168"/>
      <c r="AHD149" s="168"/>
      <c r="AHE149" s="168"/>
      <c r="AHF149" s="168"/>
      <c r="AHG149" s="168"/>
      <c r="AHH149" s="168"/>
      <c r="AHI149" s="168"/>
      <c r="AHJ149" s="168"/>
      <c r="AHK149" s="168"/>
      <c r="AHL149" s="168"/>
      <c r="AHM149" s="168"/>
      <c r="AHN149" s="168"/>
      <c r="AHO149" s="168"/>
      <c r="AHP149" s="168"/>
      <c r="AHQ149" s="168"/>
      <c r="AHR149" s="168"/>
      <c r="AHS149" s="168"/>
      <c r="AHT149" s="168"/>
      <c r="AHU149" s="168"/>
      <c r="AHV149" s="168"/>
      <c r="AHW149" s="168"/>
      <c r="AHX149" s="168"/>
      <c r="AHY149" s="168"/>
      <c r="AHZ149" s="168"/>
      <c r="AIA149" s="168"/>
      <c r="AIB149" s="168"/>
      <c r="AIC149" s="168"/>
      <c r="AID149" s="168"/>
      <c r="AIE149" s="168"/>
      <c r="AIF149" s="168"/>
      <c r="AIG149" s="168"/>
      <c r="AIH149" s="168"/>
      <c r="AII149" s="168"/>
      <c r="AIJ149" s="168"/>
      <c r="AIK149" s="168"/>
      <c r="AIL149" s="168"/>
      <c r="AIM149" s="168"/>
      <c r="AIN149" s="168"/>
      <c r="AIO149" s="168"/>
      <c r="AIP149" s="168"/>
      <c r="AIQ149" s="168"/>
      <c r="AIR149" s="168"/>
      <c r="AIS149" s="168"/>
      <c r="AIT149" s="168"/>
      <c r="AIU149" s="168"/>
      <c r="AIV149" s="168"/>
      <c r="AIW149" s="168"/>
      <c r="AIX149" s="168"/>
      <c r="AIY149" s="168"/>
      <c r="AIZ149" s="168"/>
      <c r="AJA149" s="168"/>
      <c r="AJB149" s="168"/>
      <c r="AJC149" s="168"/>
      <c r="AJD149" s="168"/>
      <c r="AJE149" s="168"/>
      <c r="AJF149" s="168"/>
      <c r="AJG149" s="168"/>
      <c r="AJH149" s="168"/>
      <c r="AJI149" s="168"/>
      <c r="AJJ149" s="168"/>
      <c r="AJK149" s="168"/>
      <c r="AJL149" s="168"/>
      <c r="AJM149" s="168"/>
      <c r="AJN149" s="168"/>
      <c r="AJO149" s="168"/>
      <c r="AJP149" s="168"/>
      <c r="AJQ149" s="168"/>
      <c r="AJR149" s="168"/>
      <c r="AJS149" s="168"/>
      <c r="AJT149" s="168"/>
      <c r="AJU149" s="168"/>
      <c r="AJV149" s="168"/>
      <c r="AJW149" s="168"/>
      <c r="AJX149" s="168"/>
      <c r="AJY149" s="168"/>
      <c r="AJZ149" s="168"/>
      <c r="AKA149" s="168"/>
      <c r="AKB149" s="168"/>
      <c r="AKC149" s="168"/>
      <c r="AKD149" s="168"/>
      <c r="AKE149" s="168"/>
      <c r="AKF149" s="168"/>
      <c r="AKG149" s="168"/>
      <c r="AKH149" s="168"/>
      <c r="AKI149" s="168"/>
      <c r="AKJ149" s="168"/>
      <c r="AKK149" s="168"/>
      <c r="AKL149" s="168"/>
      <c r="AKM149" s="168"/>
      <c r="AKN149" s="168"/>
      <c r="AKO149" s="168"/>
      <c r="AKP149" s="168"/>
      <c r="AKQ149" s="168"/>
      <c r="AKR149" s="168"/>
      <c r="AKS149" s="168"/>
      <c r="AKT149" s="168"/>
      <c r="AKU149" s="168"/>
      <c r="AKV149" s="168"/>
      <c r="AKW149" s="168"/>
      <c r="AKX149" s="168"/>
      <c r="AKY149" s="168"/>
      <c r="AKZ149" s="168"/>
      <c r="ALA149" s="168"/>
      <c r="ALB149" s="168"/>
      <c r="ALC149" s="168"/>
      <c r="ALD149" s="168"/>
      <c r="ALE149" s="168"/>
      <c r="ALF149" s="168"/>
      <c r="ALG149" s="168"/>
      <c r="ALH149" s="168"/>
      <c r="ALI149" s="168"/>
      <c r="ALJ149" s="168"/>
      <c r="ALK149" s="168"/>
      <c r="ALL149" s="168"/>
      <c r="ALM149" s="168"/>
      <c r="ALN149" s="168"/>
      <c r="ALO149" s="168"/>
      <c r="ALP149" s="168"/>
      <c r="ALQ149" s="168"/>
      <c r="ALR149" s="168"/>
      <c r="ALS149" s="168"/>
      <c r="ALT149" s="168"/>
      <c r="ALU149" s="168"/>
      <c r="ALV149" s="168"/>
      <c r="ALW149" s="168"/>
      <c r="ALX149" s="168"/>
      <c r="ALY149" s="168"/>
      <c r="ALZ149" s="168"/>
      <c r="AMA149" s="168"/>
      <c r="AMB149" s="168"/>
      <c r="AMC149" s="168"/>
      <c r="AMD149" s="168"/>
      <c r="AME149" s="168"/>
      <c r="AMF149" s="168"/>
      <c r="AMG149" s="168"/>
      <c r="AMH149" s="168"/>
      <c r="AMI149" s="168"/>
      <c r="AMJ149" s="168"/>
      <c r="AMK149" s="168"/>
      <c r="AML149" s="168"/>
      <c r="AMM149" s="168"/>
      <c r="AMN149" s="168"/>
      <c r="AMO149" s="168"/>
      <c r="AMP149" s="168"/>
      <c r="AMQ149" s="168"/>
      <c r="AMR149" s="168"/>
      <c r="AMS149" s="168"/>
      <c r="AMT149" s="168"/>
      <c r="AMU149" s="168"/>
      <c r="AMV149" s="168"/>
      <c r="AMW149" s="168"/>
      <c r="AMX149" s="168"/>
      <c r="AMY149" s="168"/>
      <c r="AMZ149" s="168"/>
      <c r="ANA149" s="168"/>
      <c r="ANB149" s="168"/>
      <c r="ANC149" s="168"/>
      <c r="AND149" s="168"/>
      <c r="ANE149" s="168"/>
      <c r="ANF149" s="168"/>
      <c r="ANG149" s="168"/>
      <c r="ANH149" s="168"/>
      <c r="ANI149" s="168"/>
      <c r="ANJ149" s="168"/>
      <c r="ANK149" s="168"/>
      <c r="ANL149" s="168"/>
      <c r="ANM149" s="168"/>
      <c r="ANN149" s="168"/>
      <c r="ANO149" s="168"/>
      <c r="ANP149" s="168"/>
      <c r="ANQ149" s="168"/>
      <c r="ANR149" s="168"/>
      <c r="ANS149" s="168"/>
      <c r="ANT149" s="168"/>
      <c r="ANU149" s="168"/>
      <c r="ANV149" s="168"/>
      <c r="ANW149" s="168"/>
      <c r="ANX149" s="168"/>
      <c r="ANY149" s="168"/>
      <c r="ANZ149" s="168"/>
      <c r="AOA149" s="168"/>
      <c r="AOB149" s="168"/>
      <c r="AOC149" s="168"/>
      <c r="AOD149" s="168"/>
      <c r="AOE149" s="168"/>
      <c r="AOF149" s="168"/>
      <c r="AOG149" s="168"/>
      <c r="AOH149" s="168"/>
      <c r="AOI149" s="168"/>
      <c r="AOJ149" s="168"/>
      <c r="AOK149" s="168"/>
      <c r="AOL149" s="168"/>
      <c r="AOM149" s="168"/>
      <c r="AON149" s="168"/>
      <c r="AOO149" s="168"/>
      <c r="AOP149" s="168"/>
      <c r="AOQ149" s="168"/>
      <c r="AOR149" s="168"/>
      <c r="AOS149" s="168"/>
      <c r="AOT149" s="168"/>
      <c r="AOU149" s="168"/>
      <c r="AOV149" s="168"/>
      <c r="AOW149" s="168"/>
      <c r="AOX149" s="168"/>
      <c r="AOY149" s="168"/>
      <c r="AOZ149" s="168"/>
      <c r="APA149" s="168"/>
      <c r="APB149" s="168"/>
      <c r="APC149" s="168"/>
      <c r="APD149" s="168"/>
      <c r="APE149" s="168"/>
      <c r="APF149" s="168"/>
      <c r="APG149" s="168"/>
      <c r="APH149" s="168"/>
      <c r="API149" s="168"/>
      <c r="APJ149" s="168"/>
      <c r="APK149" s="168"/>
      <c r="APL149" s="168"/>
      <c r="APM149" s="168"/>
      <c r="APN149" s="168"/>
      <c r="APO149" s="168"/>
      <c r="APP149" s="168"/>
      <c r="APQ149" s="168"/>
      <c r="APR149" s="168"/>
      <c r="APS149" s="168"/>
      <c r="APT149" s="168"/>
      <c r="APU149" s="168"/>
      <c r="APV149" s="168"/>
      <c r="APW149" s="168"/>
      <c r="APX149" s="168"/>
      <c r="APY149" s="168"/>
      <c r="APZ149" s="168"/>
      <c r="AQA149" s="168"/>
      <c r="AQB149" s="168"/>
      <c r="AQC149" s="168"/>
      <c r="AQD149" s="168"/>
      <c r="AQE149" s="168"/>
      <c r="AQF149" s="168"/>
      <c r="AQG149" s="168"/>
      <c r="AQH149" s="168"/>
      <c r="AQI149" s="168"/>
      <c r="AQJ149" s="168"/>
      <c r="AQK149" s="168"/>
      <c r="AQL149" s="168"/>
      <c r="AQM149" s="168"/>
      <c r="AQN149" s="168"/>
      <c r="AQO149" s="168"/>
      <c r="AQP149" s="168"/>
      <c r="AQQ149" s="168"/>
      <c r="AQR149" s="168"/>
      <c r="AQS149" s="168"/>
      <c r="AQT149" s="168"/>
      <c r="AQU149" s="168"/>
      <c r="AQV149" s="168"/>
      <c r="AQW149" s="168"/>
      <c r="AQX149" s="168"/>
      <c r="AQY149" s="168"/>
      <c r="AQZ149" s="168"/>
      <c r="ARA149" s="168"/>
      <c r="ARB149" s="168"/>
      <c r="ARC149" s="168"/>
      <c r="ARD149" s="168"/>
      <c r="ARE149" s="168"/>
      <c r="ARF149" s="168"/>
      <c r="ARG149" s="168"/>
      <c r="ARH149" s="168"/>
      <c r="ARI149" s="168"/>
      <c r="ARJ149" s="168"/>
      <c r="ARK149" s="168"/>
      <c r="ARL149" s="168"/>
      <c r="ARM149" s="168"/>
      <c r="ARN149" s="168"/>
      <c r="ARO149" s="168"/>
      <c r="ARP149" s="168"/>
      <c r="ARQ149" s="168"/>
      <c r="ARR149" s="168"/>
      <c r="ARS149" s="168"/>
      <c r="ART149" s="168"/>
      <c r="ARU149" s="168"/>
      <c r="ARV149" s="168"/>
      <c r="ARW149" s="168"/>
      <c r="ARX149" s="168"/>
      <c r="ARY149" s="168"/>
      <c r="ARZ149" s="168"/>
      <c r="ASA149" s="168"/>
      <c r="ASB149" s="168"/>
      <c r="ASC149" s="168"/>
      <c r="ASD149" s="168"/>
      <c r="ASE149" s="168"/>
      <c r="ASF149" s="168"/>
      <c r="ASG149" s="168"/>
      <c r="ASH149" s="168"/>
      <c r="ASI149" s="168"/>
      <c r="ASJ149" s="168"/>
      <c r="ASK149" s="168"/>
      <c r="ASL149" s="168"/>
      <c r="ASM149" s="168"/>
      <c r="ASN149" s="168"/>
      <c r="ASO149" s="168"/>
      <c r="ASP149" s="168"/>
      <c r="ASQ149" s="168"/>
      <c r="ASR149" s="168"/>
      <c r="ASS149" s="168"/>
      <c r="AST149" s="168"/>
      <c r="ASU149" s="168"/>
      <c r="ASV149" s="168"/>
      <c r="ASW149" s="168"/>
      <c r="ASX149" s="168"/>
      <c r="ASY149" s="168"/>
      <c r="ASZ149" s="168"/>
      <c r="ATA149" s="168"/>
      <c r="ATB149" s="168"/>
      <c r="ATC149" s="168"/>
      <c r="ATD149" s="168"/>
      <c r="ATE149" s="168"/>
      <c r="ATF149" s="168"/>
      <c r="ATG149" s="168"/>
      <c r="ATH149" s="168"/>
      <c r="ATI149" s="168"/>
      <c r="ATJ149" s="168"/>
      <c r="ATK149" s="168"/>
      <c r="ATL149" s="168"/>
      <c r="ATM149" s="168"/>
      <c r="ATN149" s="168"/>
      <c r="ATO149" s="168"/>
      <c r="ATP149" s="168"/>
      <c r="ATQ149" s="168"/>
      <c r="ATR149" s="168"/>
      <c r="ATS149" s="168"/>
      <c r="ATT149" s="168"/>
      <c r="ATU149" s="168"/>
      <c r="ATV149" s="168"/>
      <c r="ATW149" s="168"/>
      <c r="ATX149" s="168"/>
      <c r="ATY149" s="168"/>
      <c r="ATZ149" s="168"/>
      <c r="AUA149" s="168"/>
      <c r="AUB149" s="168"/>
      <c r="AUC149" s="168"/>
      <c r="AUD149" s="168"/>
      <c r="AUE149" s="168"/>
      <c r="AUF149" s="168"/>
      <c r="AUG149" s="168"/>
      <c r="AUH149" s="168"/>
      <c r="AUI149" s="168"/>
      <c r="AUJ149" s="168"/>
      <c r="AUK149" s="168"/>
      <c r="AUL149" s="168"/>
      <c r="AUM149" s="168"/>
      <c r="AUN149" s="168"/>
      <c r="AUO149" s="168"/>
      <c r="AUP149" s="168"/>
      <c r="AUQ149" s="168"/>
      <c r="AUR149" s="168"/>
      <c r="AUS149" s="168"/>
      <c r="AUT149" s="168"/>
      <c r="AUU149" s="168"/>
      <c r="AUV149" s="168"/>
      <c r="AUW149" s="168"/>
      <c r="AUX149" s="168"/>
      <c r="AUY149" s="168"/>
      <c r="AUZ149" s="168"/>
      <c r="AVA149" s="168"/>
      <c r="AVB149" s="168"/>
      <c r="AVC149" s="168"/>
      <c r="AVD149" s="168"/>
      <c r="AVE149" s="168"/>
      <c r="AVF149" s="168"/>
      <c r="AVG149" s="168"/>
      <c r="AVH149" s="168"/>
      <c r="AVI149" s="168"/>
      <c r="AVJ149" s="168"/>
      <c r="AVK149" s="168"/>
      <c r="AVL149" s="168"/>
      <c r="AVM149" s="168"/>
      <c r="AVN149" s="168"/>
      <c r="AVO149" s="168"/>
      <c r="AVP149" s="168"/>
      <c r="AVQ149" s="168"/>
      <c r="AVR149" s="168"/>
      <c r="AVS149" s="168"/>
      <c r="AVT149" s="168"/>
      <c r="AVU149" s="168"/>
      <c r="AVV149" s="168"/>
      <c r="AVW149" s="168"/>
      <c r="AVX149" s="168"/>
      <c r="AVY149" s="168"/>
      <c r="AVZ149" s="168"/>
      <c r="AWA149" s="168"/>
      <c r="AWB149" s="168"/>
      <c r="AWC149" s="168"/>
      <c r="AWD149" s="168"/>
      <c r="AWE149" s="168"/>
      <c r="AWF149" s="168"/>
      <c r="AWG149" s="168"/>
      <c r="AWH149" s="168"/>
      <c r="AWI149" s="168"/>
      <c r="AWJ149" s="168"/>
      <c r="AWK149" s="168"/>
      <c r="AWL149" s="168"/>
      <c r="AWM149" s="168"/>
      <c r="AWN149" s="168"/>
      <c r="AWO149" s="168"/>
      <c r="AWP149" s="168"/>
      <c r="AWQ149" s="168"/>
      <c r="AWR149" s="168"/>
      <c r="AWS149" s="168"/>
      <c r="AWT149" s="168"/>
      <c r="AWU149" s="168"/>
      <c r="AWV149" s="168"/>
      <c r="AWW149" s="168"/>
      <c r="AWX149" s="168"/>
      <c r="AWY149" s="168"/>
      <c r="AWZ149" s="168"/>
      <c r="AXA149" s="168"/>
      <c r="AXB149" s="168"/>
      <c r="AXC149" s="168"/>
      <c r="AXD149" s="168"/>
      <c r="AXE149" s="168"/>
      <c r="AXF149" s="168"/>
      <c r="AXG149" s="168"/>
      <c r="AXH149" s="168"/>
      <c r="AXI149" s="168"/>
      <c r="AXJ149" s="168"/>
      <c r="AXK149" s="168"/>
      <c r="AXL149" s="168"/>
      <c r="AXM149" s="168"/>
      <c r="AXN149" s="168"/>
      <c r="AXO149" s="168"/>
      <c r="AXP149" s="168"/>
      <c r="AXQ149" s="168"/>
      <c r="AXR149" s="168"/>
      <c r="AXS149" s="168"/>
      <c r="AXT149" s="168"/>
      <c r="AXU149" s="168"/>
      <c r="AXV149" s="168"/>
      <c r="AXW149" s="168"/>
      <c r="AXX149" s="168"/>
      <c r="AXY149" s="168"/>
      <c r="AXZ149" s="168"/>
      <c r="AYA149" s="168"/>
      <c r="AYB149" s="168"/>
      <c r="AYC149" s="168"/>
      <c r="AYD149" s="168"/>
      <c r="AYE149" s="168"/>
      <c r="AYF149" s="168"/>
      <c r="AYG149" s="168"/>
      <c r="AYH149" s="168"/>
      <c r="AYI149" s="168"/>
      <c r="AYJ149" s="168"/>
      <c r="AYK149" s="168"/>
      <c r="AYL149" s="168"/>
      <c r="AYM149" s="168"/>
      <c r="AYN149" s="168"/>
      <c r="AYO149" s="168"/>
      <c r="AYP149" s="168"/>
      <c r="AYQ149" s="168"/>
      <c r="AYR149" s="168"/>
      <c r="AYS149" s="168"/>
      <c r="AYT149" s="168"/>
      <c r="AYU149" s="168"/>
      <c r="AYV149" s="168"/>
      <c r="AYW149" s="168"/>
      <c r="AYX149" s="168"/>
      <c r="AYY149" s="168"/>
      <c r="AYZ149" s="168"/>
      <c r="AZA149" s="168"/>
      <c r="AZB149" s="168"/>
      <c r="AZC149" s="168"/>
      <c r="AZD149" s="168"/>
      <c r="AZE149" s="168"/>
      <c r="AZF149" s="168"/>
      <c r="AZG149" s="168"/>
      <c r="AZH149" s="168"/>
      <c r="AZI149" s="168"/>
      <c r="AZJ149" s="168"/>
      <c r="AZK149" s="168"/>
      <c r="AZL149" s="168"/>
      <c r="AZM149" s="168"/>
      <c r="AZN149" s="168"/>
      <c r="AZO149" s="168"/>
      <c r="AZP149" s="168"/>
      <c r="AZQ149" s="168"/>
      <c r="AZR149" s="168"/>
      <c r="AZS149" s="168"/>
      <c r="AZT149" s="168"/>
      <c r="AZU149" s="168"/>
      <c r="AZV149" s="168"/>
      <c r="AZW149" s="168"/>
      <c r="AZX149" s="168"/>
      <c r="AZY149" s="168"/>
      <c r="AZZ149" s="168"/>
      <c r="BAA149" s="168"/>
      <c r="BAB149" s="168"/>
      <c r="BAC149" s="168"/>
      <c r="BAD149" s="168"/>
      <c r="BAE149" s="168"/>
      <c r="BAF149" s="168"/>
      <c r="BAG149" s="168"/>
      <c r="BAH149" s="168"/>
      <c r="BAI149" s="168"/>
      <c r="BAJ149" s="168"/>
      <c r="BAK149" s="168"/>
      <c r="BAL149" s="168"/>
      <c r="BAM149" s="168"/>
      <c r="BAN149" s="168"/>
      <c r="BAO149" s="168"/>
      <c r="BAP149" s="168"/>
      <c r="BAQ149" s="168"/>
      <c r="BAR149" s="168"/>
      <c r="BAS149" s="168"/>
      <c r="BAT149" s="168"/>
      <c r="BAU149" s="168"/>
      <c r="BAV149" s="168"/>
      <c r="BAW149" s="168"/>
      <c r="BAX149" s="168"/>
      <c r="BAY149" s="168"/>
      <c r="BAZ149" s="168"/>
      <c r="BBA149" s="168"/>
      <c r="BBB149" s="168"/>
      <c r="BBC149" s="168"/>
      <c r="BBD149" s="168"/>
      <c r="BBE149" s="168"/>
      <c r="BBF149" s="168"/>
      <c r="BBG149" s="168"/>
      <c r="BBH149" s="168"/>
      <c r="BBI149" s="168"/>
      <c r="BBJ149" s="168"/>
      <c r="BBK149" s="168"/>
      <c r="BBL149" s="168"/>
      <c r="BBM149" s="168"/>
      <c r="BBN149" s="168"/>
      <c r="BBO149" s="168"/>
      <c r="BBP149" s="168"/>
      <c r="BBQ149" s="168"/>
      <c r="BBR149" s="168"/>
      <c r="BBS149" s="168"/>
      <c r="BBT149" s="168"/>
      <c r="BBU149" s="168"/>
      <c r="BBV149" s="168"/>
      <c r="BBW149" s="168"/>
      <c r="BBX149" s="168"/>
      <c r="BBY149" s="168"/>
      <c r="BBZ149" s="168"/>
      <c r="BCA149" s="168"/>
      <c r="BCB149" s="168"/>
      <c r="BCC149" s="168"/>
      <c r="BCD149" s="168"/>
      <c r="BCE149" s="168"/>
      <c r="BCF149" s="168"/>
      <c r="BCG149" s="168"/>
      <c r="BCH149" s="168"/>
      <c r="BCI149" s="168"/>
      <c r="BCJ149" s="168"/>
      <c r="BCK149" s="168"/>
      <c r="BCL149" s="168"/>
      <c r="BCM149" s="168"/>
      <c r="BCN149" s="168"/>
      <c r="BCO149" s="168"/>
      <c r="BCP149" s="168"/>
      <c r="BCQ149" s="168"/>
      <c r="BCR149" s="168"/>
      <c r="BCS149" s="168"/>
      <c r="BCT149" s="168"/>
      <c r="BCU149" s="168"/>
      <c r="BCV149" s="168"/>
      <c r="BCW149" s="168"/>
      <c r="BCX149" s="168"/>
      <c r="BCY149" s="168"/>
      <c r="BCZ149" s="168"/>
      <c r="BDA149" s="168"/>
      <c r="BDB149" s="168"/>
      <c r="BDC149" s="168"/>
      <c r="BDD149" s="168"/>
      <c r="BDE149" s="168"/>
      <c r="BDF149" s="168"/>
      <c r="BDG149" s="168"/>
      <c r="BDH149" s="168"/>
      <c r="BDI149" s="168"/>
      <c r="BDJ149" s="168"/>
      <c r="BDK149" s="168"/>
      <c r="BDL149" s="168"/>
      <c r="BDM149" s="168"/>
      <c r="BDN149" s="168"/>
      <c r="BDO149" s="168"/>
      <c r="BDP149" s="168"/>
      <c r="BDQ149" s="168"/>
      <c r="BDR149" s="168"/>
      <c r="BDS149" s="168"/>
      <c r="BDT149" s="168"/>
      <c r="BDU149" s="168"/>
      <c r="BDV149" s="168"/>
      <c r="BDW149" s="168"/>
      <c r="BDX149" s="168"/>
      <c r="BDY149" s="168"/>
      <c r="BDZ149" s="168"/>
      <c r="BEA149" s="168"/>
      <c r="BEB149" s="168"/>
      <c r="BEC149" s="168"/>
      <c r="BED149" s="168"/>
      <c r="BEE149" s="168"/>
      <c r="BEF149" s="168"/>
      <c r="BEG149" s="168"/>
      <c r="BEH149" s="168"/>
      <c r="BEI149" s="168"/>
      <c r="BEJ149" s="168"/>
      <c r="BEK149" s="168"/>
      <c r="BEL149" s="168"/>
      <c r="BEM149" s="168"/>
      <c r="BEN149" s="168"/>
      <c r="BEO149" s="168"/>
      <c r="BEP149" s="168"/>
      <c r="BEQ149" s="168"/>
      <c r="BER149" s="168"/>
      <c r="BES149" s="168"/>
      <c r="BET149" s="168"/>
      <c r="BEU149" s="168"/>
      <c r="BEV149" s="168"/>
      <c r="BEW149" s="168"/>
      <c r="BEX149" s="168"/>
      <c r="BEY149" s="168"/>
      <c r="BEZ149" s="168"/>
      <c r="BFA149" s="168"/>
      <c r="BFB149" s="168"/>
      <c r="BFC149" s="168"/>
      <c r="BFD149" s="168"/>
      <c r="BFE149" s="168"/>
      <c r="BFF149" s="168"/>
      <c r="BFG149" s="168"/>
      <c r="BFH149" s="168"/>
      <c r="BFI149" s="168"/>
      <c r="BFJ149" s="168"/>
      <c r="BFK149" s="168"/>
      <c r="BFL149" s="168"/>
      <c r="BFM149" s="168"/>
      <c r="BFN149" s="168"/>
      <c r="BFO149" s="168"/>
      <c r="BFP149" s="168"/>
      <c r="BFQ149" s="168"/>
      <c r="BFR149" s="168"/>
      <c r="BFS149" s="168"/>
      <c r="BFT149" s="168"/>
      <c r="BFU149" s="168"/>
      <c r="BFV149" s="168"/>
      <c r="BFW149" s="168"/>
      <c r="BFX149" s="168"/>
      <c r="BFY149" s="168"/>
      <c r="BFZ149" s="168"/>
      <c r="BGA149" s="168"/>
      <c r="BGB149" s="168"/>
      <c r="BGC149" s="168"/>
      <c r="BGD149" s="168"/>
      <c r="BGE149" s="168"/>
      <c r="BGF149" s="168"/>
      <c r="BGG149" s="168"/>
      <c r="BGH149" s="168"/>
      <c r="BGI149" s="168"/>
      <c r="BGJ149" s="168"/>
      <c r="BGK149" s="168"/>
      <c r="BGL149" s="168"/>
      <c r="BGM149" s="168"/>
      <c r="BGN149" s="168"/>
      <c r="BGO149" s="168"/>
      <c r="BGP149" s="168"/>
      <c r="BGQ149" s="168"/>
      <c r="BGR149" s="168"/>
      <c r="BGS149" s="168"/>
      <c r="BGT149" s="168"/>
      <c r="BGU149" s="168"/>
      <c r="BGV149" s="168"/>
      <c r="BGW149" s="168"/>
      <c r="BGX149" s="168"/>
      <c r="BGY149" s="168"/>
      <c r="BGZ149" s="168"/>
      <c r="BHA149" s="168"/>
      <c r="BHB149" s="168"/>
      <c r="BHC149" s="168"/>
      <c r="BHD149" s="168"/>
      <c r="BHE149" s="168"/>
      <c r="BHF149" s="168"/>
      <c r="BHG149" s="168"/>
      <c r="BHH149" s="168"/>
      <c r="BHI149" s="168"/>
      <c r="BHJ149" s="168"/>
      <c r="BHK149" s="168"/>
      <c r="BHL149" s="168"/>
      <c r="BHM149" s="168"/>
      <c r="BHN149" s="168"/>
      <c r="BHO149" s="168"/>
      <c r="BHP149" s="168"/>
      <c r="BHQ149" s="168"/>
      <c r="BHR149" s="168"/>
      <c r="BHS149" s="168"/>
      <c r="BHT149" s="168"/>
      <c r="BHU149" s="168"/>
      <c r="BHV149" s="168"/>
      <c r="BHW149" s="168"/>
      <c r="BHX149" s="168"/>
      <c r="BHY149" s="168"/>
      <c r="BHZ149" s="168"/>
      <c r="BIA149" s="168"/>
      <c r="BIB149" s="168"/>
      <c r="BIC149" s="168"/>
      <c r="BID149" s="168"/>
      <c r="BIE149" s="168"/>
      <c r="BIF149" s="168"/>
      <c r="BIG149" s="168"/>
      <c r="BIH149" s="168"/>
      <c r="BII149" s="168"/>
      <c r="BIJ149" s="168"/>
      <c r="BIK149" s="168"/>
      <c r="BIL149" s="168"/>
      <c r="BIM149" s="168"/>
      <c r="BIN149" s="168"/>
      <c r="BIO149" s="168"/>
      <c r="BIP149" s="168"/>
      <c r="BIQ149" s="168"/>
      <c r="BIR149" s="168"/>
      <c r="BIS149" s="168"/>
      <c r="BIT149" s="168"/>
      <c r="BIU149" s="168"/>
      <c r="BIV149" s="168"/>
      <c r="BIW149" s="168"/>
      <c r="BIX149" s="168"/>
      <c r="BIY149" s="168"/>
      <c r="BIZ149" s="168"/>
      <c r="BJA149" s="168"/>
      <c r="BJB149" s="168"/>
      <c r="BJC149" s="168"/>
      <c r="BJD149" s="168"/>
      <c r="BJE149" s="168"/>
      <c r="BJF149" s="168"/>
      <c r="BJG149" s="168"/>
      <c r="BJH149" s="168"/>
      <c r="BJI149" s="168"/>
      <c r="BJJ149" s="168"/>
      <c r="BJK149" s="168"/>
      <c r="BJL149" s="168"/>
      <c r="BJM149" s="168"/>
      <c r="BJN149" s="168"/>
      <c r="BJO149" s="168"/>
      <c r="BJP149" s="168"/>
      <c r="BJQ149" s="168"/>
      <c r="BJR149" s="168"/>
      <c r="BJS149" s="168"/>
      <c r="BJT149" s="168"/>
      <c r="BJU149" s="168"/>
      <c r="BJV149" s="168"/>
      <c r="BJW149" s="168"/>
      <c r="BJX149" s="168"/>
      <c r="BJY149" s="168"/>
      <c r="BJZ149" s="168"/>
      <c r="BKA149" s="168"/>
      <c r="BKB149" s="168"/>
      <c r="BKC149" s="168"/>
      <c r="BKD149" s="168"/>
      <c r="BKE149" s="168"/>
      <c r="BKF149" s="168"/>
      <c r="BKG149" s="168"/>
      <c r="BKH149" s="168"/>
      <c r="BKI149" s="168"/>
      <c r="BKJ149" s="168"/>
      <c r="BKK149" s="168"/>
      <c r="BKL149" s="168"/>
      <c r="BKM149" s="168"/>
      <c r="BKN149" s="168"/>
      <c r="BKO149" s="168"/>
      <c r="BKP149" s="168"/>
      <c r="BKQ149" s="168"/>
      <c r="BKR149" s="168"/>
      <c r="BKS149" s="168"/>
      <c r="BKT149" s="168"/>
      <c r="BKU149" s="168"/>
      <c r="BKV149" s="168"/>
      <c r="BKW149" s="168"/>
      <c r="BKX149" s="168"/>
      <c r="BKY149" s="168"/>
      <c r="BKZ149" s="168"/>
      <c r="BLA149" s="168"/>
      <c r="BLB149" s="168"/>
      <c r="BLC149" s="168"/>
      <c r="BLD149" s="168"/>
      <c r="BLE149" s="168"/>
      <c r="BLF149" s="168"/>
      <c r="BLG149" s="168"/>
      <c r="BLH149" s="168"/>
      <c r="BLI149" s="168"/>
      <c r="BLJ149" s="168"/>
      <c r="BLK149" s="168"/>
      <c r="BLL149" s="168"/>
      <c r="BLM149" s="168"/>
      <c r="BLN149" s="168"/>
      <c r="BLO149" s="168"/>
      <c r="BLP149" s="168"/>
      <c r="BLQ149" s="168"/>
      <c r="BLR149" s="168"/>
      <c r="BLS149" s="168"/>
      <c r="BLT149" s="168"/>
      <c r="BLU149" s="168"/>
      <c r="BLV149" s="168"/>
      <c r="BLW149" s="168"/>
      <c r="BLX149" s="168"/>
      <c r="BLY149" s="168"/>
      <c r="BLZ149" s="168"/>
      <c r="BMA149" s="168"/>
      <c r="BMB149" s="168"/>
      <c r="BMC149" s="168"/>
      <c r="BMD149" s="168"/>
      <c r="BME149" s="168"/>
      <c r="BMF149" s="168"/>
      <c r="BMG149" s="168"/>
      <c r="BMH149" s="168"/>
      <c r="BMI149" s="168"/>
      <c r="BMJ149" s="168"/>
      <c r="BMK149" s="168"/>
      <c r="BML149" s="168"/>
      <c r="BMM149" s="168"/>
      <c r="BMN149" s="168"/>
      <c r="BMO149" s="168"/>
      <c r="BMP149" s="168"/>
      <c r="BMQ149" s="168"/>
      <c r="BMR149" s="168"/>
      <c r="BMS149" s="168"/>
      <c r="BMT149" s="168"/>
      <c r="BMU149" s="168"/>
      <c r="BMV149" s="168"/>
      <c r="BMW149" s="168"/>
      <c r="BMX149" s="168"/>
      <c r="BMY149" s="168"/>
      <c r="BMZ149" s="168"/>
      <c r="BNA149" s="168"/>
      <c r="BNB149" s="168"/>
      <c r="BNC149" s="168"/>
      <c r="BND149" s="168"/>
      <c r="BNE149" s="168"/>
      <c r="BNF149" s="168"/>
      <c r="BNG149" s="168"/>
      <c r="BNH149" s="168"/>
      <c r="BNI149" s="168"/>
      <c r="BNJ149" s="168"/>
      <c r="BNK149" s="168"/>
      <c r="BNL149" s="168"/>
      <c r="BNM149" s="168"/>
      <c r="BNN149" s="168"/>
      <c r="BNO149" s="168"/>
      <c r="BNP149" s="168"/>
      <c r="BNQ149" s="168"/>
      <c r="BNR149" s="168"/>
      <c r="BNS149" s="168"/>
      <c r="BNT149" s="168"/>
      <c r="BNU149" s="168"/>
      <c r="BNV149" s="168"/>
      <c r="BNW149" s="168"/>
      <c r="BNX149" s="168"/>
      <c r="BNY149" s="168"/>
      <c r="BNZ149" s="168"/>
      <c r="BOA149" s="168"/>
      <c r="BOB149" s="168"/>
      <c r="BOC149" s="168"/>
      <c r="BOD149" s="168"/>
      <c r="BOE149" s="168"/>
      <c r="BOF149" s="168"/>
      <c r="BOG149" s="168"/>
      <c r="BOH149" s="168"/>
      <c r="BOI149" s="168"/>
      <c r="BOJ149" s="168"/>
      <c r="BOK149" s="168"/>
      <c r="BOL149" s="168"/>
      <c r="BOM149" s="168"/>
      <c r="BON149" s="168"/>
      <c r="BOO149" s="168"/>
      <c r="BOP149" s="168"/>
      <c r="BOQ149" s="168"/>
      <c r="BOR149" s="168"/>
      <c r="BOS149" s="168"/>
      <c r="BOT149" s="168"/>
      <c r="BOU149" s="168"/>
      <c r="BOV149" s="168"/>
      <c r="BOW149" s="168"/>
      <c r="BOX149" s="168"/>
      <c r="BOY149" s="168"/>
      <c r="BOZ149" s="168"/>
      <c r="BPA149" s="168"/>
      <c r="BPB149" s="168"/>
      <c r="BPC149" s="168"/>
      <c r="BPD149" s="168"/>
      <c r="BPE149" s="168"/>
      <c r="BPF149" s="168"/>
      <c r="BPG149" s="168"/>
      <c r="BPH149" s="168"/>
      <c r="BPI149" s="168"/>
      <c r="BPJ149" s="168"/>
      <c r="BPK149" s="168"/>
      <c r="BPL149" s="168"/>
      <c r="BPM149" s="168"/>
      <c r="BPN149" s="168"/>
      <c r="BPO149" s="168"/>
      <c r="BPP149" s="168"/>
      <c r="BPQ149" s="168"/>
      <c r="BPR149" s="168"/>
      <c r="BPS149" s="168"/>
      <c r="BPT149" s="168"/>
      <c r="BPU149" s="168"/>
      <c r="BPV149" s="168"/>
      <c r="BPW149" s="168"/>
      <c r="BPX149" s="168"/>
      <c r="BPY149" s="168"/>
      <c r="BPZ149" s="168"/>
      <c r="BQA149" s="168"/>
      <c r="BQB149" s="168"/>
      <c r="BQC149" s="168"/>
      <c r="BQD149" s="168"/>
      <c r="BQE149" s="168"/>
      <c r="BQF149" s="168"/>
      <c r="BQG149" s="168"/>
      <c r="BQH149" s="168"/>
      <c r="BQI149" s="168"/>
      <c r="BQJ149" s="168"/>
      <c r="BQK149" s="168"/>
      <c r="BQL149" s="168"/>
      <c r="BQM149" s="168"/>
      <c r="BQN149" s="168"/>
      <c r="BQO149" s="168"/>
      <c r="BQP149" s="168"/>
      <c r="BQQ149" s="168"/>
      <c r="BQR149" s="168"/>
      <c r="BQS149" s="168"/>
      <c r="BQT149" s="168"/>
      <c r="BQU149" s="168"/>
      <c r="BQV149" s="168"/>
      <c r="BQW149" s="168"/>
      <c r="BQX149" s="168"/>
      <c r="BQY149" s="168"/>
      <c r="BQZ149" s="168"/>
      <c r="BRA149" s="168"/>
      <c r="BRB149" s="168"/>
      <c r="BRC149" s="168"/>
      <c r="BRD149" s="168"/>
      <c r="BRE149" s="168"/>
      <c r="BRF149" s="168"/>
      <c r="BRG149" s="168"/>
      <c r="BRH149" s="168"/>
      <c r="BRI149" s="168"/>
      <c r="BRJ149" s="168"/>
      <c r="BRK149" s="168"/>
      <c r="BRL149" s="168"/>
      <c r="BRM149" s="168"/>
      <c r="BRN149" s="168"/>
      <c r="BRO149" s="168"/>
      <c r="BRP149" s="168"/>
      <c r="BRQ149" s="168"/>
      <c r="BRR149" s="168"/>
      <c r="BRS149" s="168"/>
      <c r="BRT149" s="168"/>
      <c r="BRU149" s="168"/>
      <c r="BRV149" s="168"/>
      <c r="BRW149" s="168"/>
      <c r="BRX149" s="168"/>
      <c r="BRY149" s="168"/>
      <c r="BRZ149" s="168"/>
      <c r="BSA149" s="168"/>
      <c r="BSB149" s="168"/>
      <c r="BSC149" s="168"/>
      <c r="BSD149" s="168"/>
      <c r="BSE149" s="168"/>
      <c r="BSF149" s="168"/>
      <c r="BSG149" s="168"/>
      <c r="BSH149" s="168"/>
      <c r="BSI149" s="168"/>
      <c r="BSJ149" s="168"/>
      <c r="BSK149" s="168"/>
      <c r="BSL149" s="168"/>
      <c r="BSM149" s="168"/>
      <c r="BSN149" s="168"/>
      <c r="BSO149" s="168"/>
      <c r="BSP149" s="168"/>
      <c r="BSQ149" s="168"/>
      <c r="BSR149" s="168"/>
      <c r="BSS149" s="168"/>
      <c r="BST149" s="168"/>
      <c r="BSU149" s="168"/>
      <c r="BSV149" s="168"/>
      <c r="BSW149" s="168"/>
      <c r="BSX149" s="168"/>
      <c r="BSY149" s="168"/>
      <c r="BSZ149" s="168"/>
      <c r="BTA149" s="168"/>
      <c r="BTB149" s="168"/>
      <c r="BTC149" s="168"/>
      <c r="BTD149" s="168"/>
      <c r="BTE149" s="168"/>
      <c r="BTF149" s="168"/>
      <c r="BTG149" s="168"/>
      <c r="BTH149" s="168"/>
      <c r="BTI149" s="168"/>
      <c r="BTJ149" s="168"/>
      <c r="BTK149" s="168"/>
      <c r="BTL149" s="168"/>
      <c r="BTM149" s="168"/>
      <c r="BTN149" s="168"/>
      <c r="BTO149" s="168"/>
      <c r="BTP149" s="168"/>
      <c r="BTQ149" s="168"/>
      <c r="BTR149" s="168"/>
      <c r="BTS149" s="168"/>
      <c r="BTT149" s="168"/>
      <c r="BTU149" s="168"/>
      <c r="BTV149" s="168"/>
      <c r="BTW149" s="168"/>
      <c r="BTX149" s="168"/>
      <c r="BTY149" s="168"/>
      <c r="BTZ149" s="168"/>
      <c r="BUA149" s="168"/>
      <c r="BUB149" s="168"/>
      <c r="BUC149" s="168"/>
      <c r="BUD149" s="168"/>
      <c r="BUE149" s="168"/>
      <c r="BUF149" s="168"/>
      <c r="BUG149" s="168"/>
      <c r="BUH149" s="168"/>
      <c r="BUI149" s="168"/>
      <c r="BUJ149" s="168"/>
      <c r="BUK149" s="168"/>
      <c r="BUL149" s="168"/>
      <c r="BUM149" s="168"/>
      <c r="BUN149" s="168"/>
      <c r="BUO149" s="168"/>
      <c r="BUP149" s="168"/>
      <c r="BUQ149" s="168"/>
      <c r="BUR149" s="168"/>
      <c r="BUS149" s="168"/>
      <c r="BUT149" s="168"/>
      <c r="BUU149" s="168"/>
      <c r="BUV149" s="168"/>
      <c r="BUW149" s="168"/>
      <c r="BUX149" s="168"/>
      <c r="BUY149" s="168"/>
      <c r="BUZ149" s="168"/>
      <c r="BVA149" s="168"/>
      <c r="BVB149" s="168"/>
      <c r="BVC149" s="168"/>
      <c r="BVD149" s="168"/>
      <c r="BVE149" s="168"/>
      <c r="BVF149" s="168"/>
      <c r="BVG149" s="168"/>
      <c r="BVH149" s="168"/>
      <c r="BVI149" s="168"/>
      <c r="BVJ149" s="168"/>
      <c r="BVK149" s="168"/>
      <c r="BVL149" s="168"/>
      <c r="BVM149" s="168"/>
      <c r="BVN149" s="168"/>
      <c r="BVO149" s="168"/>
      <c r="BVP149" s="168"/>
      <c r="BVQ149" s="168"/>
      <c r="BVR149" s="168"/>
      <c r="BVS149" s="168"/>
      <c r="BVT149" s="168"/>
      <c r="BVU149" s="168"/>
      <c r="BVV149" s="168"/>
      <c r="BVW149" s="168"/>
      <c r="BVX149" s="168"/>
      <c r="BVY149" s="168"/>
      <c r="BVZ149" s="168"/>
      <c r="BWA149" s="168"/>
      <c r="BWB149" s="168"/>
      <c r="BWC149" s="168"/>
      <c r="BWD149" s="168"/>
      <c r="BWE149" s="168"/>
      <c r="BWF149" s="168"/>
      <c r="BWG149" s="168"/>
      <c r="BWH149" s="168"/>
      <c r="BWI149" s="168"/>
      <c r="BWJ149" s="168"/>
      <c r="BWK149" s="168"/>
      <c r="BWL149" s="168"/>
      <c r="BWM149" s="168"/>
      <c r="BWN149" s="168"/>
      <c r="BWO149" s="168"/>
      <c r="BWP149" s="168"/>
      <c r="BWQ149" s="168"/>
      <c r="BWR149" s="168"/>
      <c r="BWS149" s="168"/>
      <c r="BWT149" s="168"/>
      <c r="BWU149" s="168"/>
      <c r="BWV149" s="168"/>
      <c r="BWW149" s="168"/>
      <c r="BWX149" s="168"/>
      <c r="BWY149" s="168"/>
      <c r="BWZ149" s="168"/>
      <c r="BXA149" s="168"/>
      <c r="BXB149" s="168"/>
      <c r="BXC149" s="168"/>
      <c r="BXD149" s="168"/>
      <c r="BXE149" s="168"/>
      <c r="BXF149" s="168"/>
      <c r="BXG149" s="168"/>
      <c r="BXH149" s="168"/>
      <c r="BXI149" s="168"/>
      <c r="BXJ149" s="168"/>
      <c r="BXK149" s="168"/>
      <c r="BXL149" s="168"/>
      <c r="BXM149" s="168"/>
      <c r="BXN149" s="168"/>
      <c r="BXO149" s="168"/>
      <c r="BXP149" s="168"/>
      <c r="BXQ149" s="168"/>
      <c r="BXR149" s="168"/>
      <c r="BXS149" s="168"/>
      <c r="BXT149" s="168"/>
      <c r="BXU149" s="168"/>
      <c r="BXV149" s="168"/>
      <c r="BXW149" s="168"/>
      <c r="BXX149" s="168"/>
      <c r="BXY149" s="168"/>
      <c r="BXZ149" s="168"/>
      <c r="BYA149" s="168"/>
      <c r="BYB149" s="168"/>
      <c r="BYC149" s="168"/>
      <c r="BYD149" s="168"/>
      <c r="BYE149" s="168"/>
      <c r="BYF149" s="168"/>
      <c r="BYG149" s="168"/>
      <c r="BYH149" s="168"/>
      <c r="BYI149" s="168"/>
      <c r="BYJ149" s="168"/>
      <c r="BYK149" s="168"/>
      <c r="BYL149" s="168"/>
      <c r="BYM149" s="168"/>
      <c r="BYN149" s="168"/>
      <c r="BYO149" s="168"/>
      <c r="BYP149" s="168"/>
      <c r="BYQ149" s="168"/>
      <c r="BYR149" s="168"/>
      <c r="BYS149" s="168"/>
      <c r="BYT149" s="168"/>
      <c r="BYU149" s="168"/>
      <c r="BYV149" s="168"/>
      <c r="BYW149" s="168"/>
      <c r="BYX149" s="168"/>
      <c r="BYY149" s="168"/>
      <c r="BYZ149" s="168"/>
      <c r="BZA149" s="168"/>
      <c r="BZB149" s="168"/>
      <c r="BZC149" s="168"/>
      <c r="BZD149" s="168"/>
      <c r="BZE149" s="168"/>
      <c r="BZF149" s="168"/>
      <c r="BZG149" s="168"/>
      <c r="BZH149" s="168"/>
      <c r="BZI149" s="168"/>
      <c r="BZJ149" s="168"/>
      <c r="BZK149" s="168"/>
      <c r="BZL149" s="168"/>
      <c r="BZM149" s="168"/>
      <c r="BZN149" s="168"/>
      <c r="BZO149" s="168"/>
      <c r="BZP149" s="168"/>
      <c r="BZQ149" s="168"/>
      <c r="BZR149" s="168"/>
      <c r="BZS149" s="168"/>
      <c r="BZT149" s="168"/>
      <c r="BZU149" s="168"/>
      <c r="BZV149" s="168"/>
      <c r="BZW149" s="168"/>
      <c r="BZX149" s="168"/>
      <c r="BZY149" s="168"/>
      <c r="BZZ149" s="168"/>
      <c r="CAA149" s="168"/>
      <c r="CAB149" s="168"/>
      <c r="CAC149" s="168"/>
      <c r="CAD149" s="168"/>
      <c r="CAE149" s="168"/>
      <c r="CAF149" s="168"/>
      <c r="CAG149" s="168"/>
      <c r="CAH149" s="168"/>
      <c r="CAI149" s="168"/>
      <c r="CAJ149" s="168"/>
      <c r="CAK149" s="168"/>
      <c r="CAL149" s="168"/>
      <c r="CAM149" s="168"/>
      <c r="CAN149" s="168"/>
      <c r="CAO149" s="168"/>
      <c r="CAP149" s="168"/>
      <c r="CAQ149" s="168"/>
      <c r="CAR149" s="168"/>
      <c r="CAS149" s="168"/>
      <c r="CAT149" s="168"/>
      <c r="CAU149" s="168"/>
      <c r="CAV149" s="168"/>
      <c r="CAW149" s="168"/>
      <c r="CAX149" s="168"/>
      <c r="CAY149" s="168"/>
      <c r="CAZ149" s="168"/>
      <c r="CBA149" s="168"/>
      <c r="CBB149" s="168"/>
      <c r="CBC149" s="168"/>
      <c r="CBD149" s="168"/>
      <c r="CBE149" s="168"/>
      <c r="CBF149" s="168"/>
      <c r="CBG149" s="168"/>
      <c r="CBH149" s="168"/>
      <c r="CBI149" s="168"/>
      <c r="CBJ149" s="168"/>
      <c r="CBK149" s="168"/>
      <c r="CBL149" s="168"/>
      <c r="CBM149" s="168"/>
      <c r="CBN149" s="168"/>
      <c r="CBO149" s="168"/>
      <c r="CBP149" s="168"/>
      <c r="CBQ149" s="168"/>
      <c r="CBR149" s="168"/>
      <c r="CBS149" s="168"/>
      <c r="CBT149" s="168"/>
      <c r="CBU149" s="168"/>
      <c r="CBV149" s="168"/>
      <c r="CBW149" s="168"/>
      <c r="CBX149" s="168"/>
      <c r="CBY149" s="168"/>
      <c r="CBZ149" s="168"/>
      <c r="CCA149" s="168"/>
      <c r="CCB149" s="168"/>
      <c r="CCC149" s="168"/>
      <c r="CCD149" s="168"/>
      <c r="CCE149" s="168"/>
      <c r="CCF149" s="168"/>
      <c r="CCG149" s="168"/>
      <c r="CCH149" s="168"/>
      <c r="CCI149" s="168"/>
      <c r="CCJ149" s="168"/>
      <c r="CCK149" s="168"/>
      <c r="CCL149" s="168"/>
      <c r="CCM149" s="168"/>
      <c r="CCN149" s="168"/>
      <c r="CCO149" s="168"/>
      <c r="CCP149" s="168"/>
      <c r="CCQ149" s="168"/>
      <c r="CCR149" s="168"/>
      <c r="CCS149" s="168"/>
      <c r="CCT149" s="168"/>
      <c r="CCU149" s="168"/>
      <c r="CCV149" s="168"/>
      <c r="CCW149" s="168"/>
      <c r="CCX149" s="168"/>
      <c r="CCY149" s="168"/>
      <c r="CCZ149" s="168"/>
      <c r="CDA149" s="168"/>
      <c r="CDB149" s="168"/>
      <c r="CDC149" s="168"/>
      <c r="CDD149" s="168"/>
      <c r="CDE149" s="168"/>
      <c r="CDF149" s="168"/>
      <c r="CDG149" s="168"/>
      <c r="CDH149" s="168"/>
      <c r="CDI149" s="168"/>
      <c r="CDJ149" s="168"/>
      <c r="CDK149" s="168"/>
      <c r="CDL149" s="168"/>
      <c r="CDM149" s="168"/>
      <c r="CDN149" s="168"/>
      <c r="CDO149" s="168"/>
      <c r="CDP149" s="168"/>
      <c r="CDQ149" s="168"/>
      <c r="CDR149" s="168"/>
      <c r="CDS149" s="168"/>
      <c r="CDT149" s="168"/>
      <c r="CDU149" s="168"/>
      <c r="CDV149" s="168"/>
      <c r="CDW149" s="168"/>
      <c r="CDX149" s="168"/>
      <c r="CDY149" s="168"/>
      <c r="CDZ149" s="168"/>
      <c r="CEA149" s="168"/>
      <c r="CEB149" s="168"/>
      <c r="CEC149" s="168"/>
      <c r="CED149" s="168"/>
      <c r="CEE149" s="168"/>
      <c r="CEF149" s="168"/>
      <c r="CEG149" s="168"/>
      <c r="CEH149" s="168"/>
      <c r="CEI149" s="168"/>
      <c r="CEJ149" s="168"/>
      <c r="CEK149" s="168"/>
      <c r="CEL149" s="168"/>
      <c r="CEM149" s="168"/>
      <c r="CEN149" s="168"/>
      <c r="CEO149" s="168"/>
      <c r="CEP149" s="168"/>
      <c r="CEQ149" s="168"/>
      <c r="CER149" s="168"/>
      <c r="CES149" s="168"/>
      <c r="CET149" s="168"/>
      <c r="CEU149" s="168"/>
      <c r="CEV149" s="168"/>
      <c r="CEW149" s="168"/>
      <c r="CEX149" s="168"/>
      <c r="CEY149" s="168"/>
      <c r="CEZ149" s="168"/>
      <c r="CFA149" s="168"/>
      <c r="CFB149" s="168"/>
      <c r="CFC149" s="168"/>
      <c r="CFD149" s="168"/>
      <c r="CFE149" s="168"/>
      <c r="CFF149" s="168"/>
      <c r="CFG149" s="168"/>
      <c r="CFH149" s="168"/>
      <c r="CFI149" s="168"/>
      <c r="CFJ149" s="168"/>
      <c r="CFK149" s="168"/>
      <c r="CFL149" s="168"/>
      <c r="CFM149" s="168"/>
      <c r="CFN149" s="168"/>
      <c r="CFO149" s="168"/>
      <c r="CFP149" s="168"/>
      <c r="CFQ149" s="168"/>
      <c r="CFR149" s="168"/>
      <c r="CFS149" s="168"/>
      <c r="CFT149" s="168"/>
      <c r="CFU149" s="168"/>
      <c r="CFV149" s="168"/>
      <c r="CFW149" s="168"/>
      <c r="CFX149" s="168"/>
      <c r="CFY149" s="168"/>
      <c r="CFZ149" s="168"/>
      <c r="CGA149" s="168"/>
      <c r="CGB149" s="168"/>
      <c r="CGC149" s="168"/>
      <c r="CGD149" s="168"/>
      <c r="CGE149" s="168"/>
      <c r="CGF149" s="168"/>
      <c r="CGG149" s="168"/>
      <c r="CGH149" s="168"/>
      <c r="CGI149" s="168"/>
      <c r="CGJ149" s="168"/>
      <c r="CGK149" s="168"/>
      <c r="CGL149" s="168"/>
      <c r="CGM149" s="168"/>
      <c r="CGN149" s="168"/>
      <c r="CGO149" s="168"/>
      <c r="CGP149" s="168"/>
      <c r="CGQ149" s="168"/>
      <c r="CGR149" s="168"/>
      <c r="CGS149" s="168"/>
      <c r="CGT149" s="168"/>
      <c r="CGU149" s="168"/>
      <c r="CGV149" s="168"/>
      <c r="CGW149" s="168"/>
      <c r="CGX149" s="168"/>
      <c r="CGY149" s="168"/>
      <c r="CGZ149" s="168"/>
      <c r="CHA149" s="168"/>
      <c r="CHB149" s="168"/>
      <c r="CHC149" s="168"/>
      <c r="CHD149" s="168"/>
      <c r="CHE149" s="168"/>
      <c r="CHF149" s="168"/>
      <c r="CHG149" s="168"/>
      <c r="CHH149" s="168"/>
      <c r="CHI149" s="168"/>
      <c r="CHJ149" s="168"/>
      <c r="CHK149" s="168"/>
      <c r="CHL149" s="168"/>
      <c r="CHM149" s="168"/>
      <c r="CHN149" s="168"/>
      <c r="CHO149" s="168"/>
      <c r="CHP149" s="168"/>
      <c r="CHQ149" s="168"/>
      <c r="CHR149" s="168"/>
      <c r="CHS149" s="168"/>
      <c r="CHT149" s="168"/>
      <c r="CHU149" s="168"/>
      <c r="CHV149" s="168"/>
      <c r="CHW149" s="168"/>
      <c r="CHX149" s="168"/>
      <c r="CHY149" s="168"/>
      <c r="CHZ149" s="168"/>
      <c r="CIA149" s="168"/>
      <c r="CIB149" s="168"/>
      <c r="CIC149" s="168"/>
      <c r="CID149" s="168"/>
      <c r="CIE149" s="168"/>
      <c r="CIF149" s="168"/>
      <c r="CIG149" s="168"/>
      <c r="CIH149" s="168"/>
      <c r="CII149" s="168"/>
      <c r="CIJ149" s="168"/>
      <c r="CIK149" s="168"/>
      <c r="CIL149" s="168"/>
      <c r="CIM149" s="168"/>
      <c r="CIN149" s="168"/>
      <c r="CIO149" s="168"/>
      <c r="CIP149" s="168"/>
      <c r="CIQ149" s="168"/>
      <c r="CIR149" s="168"/>
      <c r="CIS149" s="168"/>
      <c r="CIT149" s="168"/>
      <c r="CIU149" s="168"/>
      <c r="CIV149" s="168"/>
      <c r="CIW149" s="168"/>
      <c r="CIX149" s="168"/>
      <c r="CIY149" s="168"/>
      <c r="CIZ149" s="168"/>
      <c r="CJA149" s="168"/>
      <c r="CJB149" s="168"/>
      <c r="CJC149" s="168"/>
      <c r="CJD149" s="168"/>
      <c r="CJE149" s="168"/>
      <c r="CJF149" s="168"/>
      <c r="CJG149" s="168"/>
      <c r="CJH149" s="168"/>
      <c r="CJI149" s="168"/>
      <c r="CJJ149" s="168"/>
      <c r="CJK149" s="168"/>
      <c r="CJL149" s="168"/>
      <c r="CJM149" s="168"/>
      <c r="CJN149" s="168"/>
      <c r="CJO149" s="168"/>
      <c r="CJP149" s="168"/>
      <c r="CJQ149" s="168"/>
      <c r="CJR149" s="168"/>
      <c r="CJS149" s="168"/>
      <c r="CJT149" s="168"/>
      <c r="CJU149" s="168"/>
      <c r="CJV149" s="168"/>
      <c r="CJW149" s="168"/>
      <c r="CJX149" s="168"/>
      <c r="CJY149" s="168"/>
      <c r="CJZ149" s="168"/>
      <c r="CKA149" s="168"/>
      <c r="CKB149" s="168"/>
      <c r="CKC149" s="168"/>
      <c r="CKD149" s="168"/>
      <c r="CKE149" s="168"/>
      <c r="CKF149" s="168"/>
      <c r="CKG149" s="168"/>
      <c r="CKH149" s="168"/>
      <c r="CKI149" s="168"/>
      <c r="CKJ149" s="168"/>
      <c r="CKK149" s="168"/>
      <c r="CKL149" s="168"/>
      <c r="CKM149" s="168"/>
      <c r="CKN149" s="168"/>
      <c r="CKO149" s="168"/>
      <c r="CKP149" s="168"/>
      <c r="CKQ149" s="168"/>
      <c r="CKR149" s="168"/>
      <c r="CKS149" s="168"/>
      <c r="CKT149" s="168"/>
      <c r="CKU149" s="168"/>
      <c r="CKV149" s="168"/>
      <c r="CKW149" s="168"/>
      <c r="CKX149" s="168"/>
      <c r="CKY149" s="168"/>
      <c r="CKZ149" s="168"/>
      <c r="CLA149" s="168"/>
      <c r="CLB149" s="168"/>
      <c r="CLC149" s="168"/>
      <c r="CLD149" s="168"/>
      <c r="CLE149" s="168"/>
      <c r="CLF149" s="168"/>
      <c r="CLG149" s="168"/>
      <c r="CLH149" s="168"/>
      <c r="CLI149" s="168"/>
      <c r="CLJ149" s="168"/>
      <c r="CLK149" s="168"/>
      <c r="CLL149" s="168"/>
      <c r="CLM149" s="168"/>
      <c r="CLN149" s="168"/>
      <c r="CLO149" s="168"/>
      <c r="CLP149" s="168"/>
      <c r="CLQ149" s="168"/>
      <c r="CLR149" s="168"/>
      <c r="CLS149" s="168"/>
      <c r="CLT149" s="168"/>
      <c r="CLU149" s="168"/>
      <c r="CLV149" s="168"/>
      <c r="CLW149" s="168"/>
      <c r="CLX149" s="168"/>
      <c r="CLY149" s="168"/>
      <c r="CLZ149" s="168"/>
      <c r="CMA149" s="168"/>
      <c r="CMB149" s="168"/>
      <c r="CMC149" s="168"/>
      <c r="CMD149" s="168"/>
      <c r="CME149" s="168"/>
      <c r="CMF149" s="168"/>
      <c r="CMG149" s="168"/>
      <c r="CMH149" s="168"/>
      <c r="CMI149" s="168"/>
      <c r="CMJ149" s="168"/>
      <c r="CMK149" s="168"/>
      <c r="CML149" s="168"/>
      <c r="CMM149" s="168"/>
      <c r="CMN149" s="168"/>
      <c r="CMO149" s="168"/>
      <c r="CMP149" s="168"/>
      <c r="CMQ149" s="168"/>
      <c r="CMR149" s="168"/>
      <c r="CMS149" s="168"/>
      <c r="CMT149" s="168"/>
      <c r="CMU149" s="168"/>
      <c r="CMV149" s="168"/>
      <c r="CMW149" s="168"/>
      <c r="CMX149" s="168"/>
      <c r="CMY149" s="168"/>
      <c r="CMZ149" s="168"/>
      <c r="CNA149" s="168"/>
      <c r="CNB149" s="168"/>
      <c r="CNC149" s="168"/>
      <c r="CND149" s="168"/>
      <c r="CNE149" s="168"/>
      <c r="CNF149" s="168"/>
      <c r="CNG149" s="168"/>
      <c r="CNH149" s="168"/>
      <c r="CNI149" s="168"/>
      <c r="CNJ149" s="168"/>
      <c r="CNK149" s="168"/>
      <c r="CNL149" s="168"/>
      <c r="CNM149" s="168"/>
      <c r="CNN149" s="168"/>
      <c r="CNO149" s="168"/>
      <c r="CNP149" s="168"/>
      <c r="CNQ149" s="168"/>
      <c r="CNR149" s="168"/>
      <c r="CNS149" s="168"/>
      <c r="CNT149" s="168"/>
      <c r="CNU149" s="168"/>
      <c r="CNV149" s="168"/>
      <c r="CNW149" s="168"/>
      <c r="CNX149" s="168"/>
      <c r="CNY149" s="168"/>
      <c r="CNZ149" s="168"/>
      <c r="COA149" s="168"/>
      <c r="COB149" s="168"/>
      <c r="COC149" s="168"/>
      <c r="COD149" s="168"/>
      <c r="COE149" s="168"/>
      <c r="COF149" s="168"/>
      <c r="COG149" s="168"/>
      <c r="COH149" s="168"/>
      <c r="COI149" s="168"/>
      <c r="COJ149" s="168"/>
      <c r="COK149" s="168"/>
      <c r="COL149" s="168"/>
      <c r="COM149" s="168"/>
      <c r="CON149" s="168"/>
      <c r="COO149" s="168"/>
      <c r="COP149" s="168"/>
      <c r="COQ149" s="168"/>
      <c r="COR149" s="168"/>
      <c r="COS149" s="168"/>
      <c r="COT149" s="168"/>
      <c r="COU149" s="168"/>
      <c r="COV149" s="168"/>
      <c r="COW149" s="168"/>
      <c r="COX149" s="168"/>
      <c r="COY149" s="168"/>
      <c r="COZ149" s="168"/>
      <c r="CPA149" s="168"/>
      <c r="CPB149" s="168"/>
      <c r="CPC149" s="168"/>
      <c r="CPD149" s="168"/>
      <c r="CPE149" s="168"/>
      <c r="CPF149" s="168"/>
      <c r="CPG149" s="168"/>
      <c r="CPH149" s="168"/>
      <c r="CPI149" s="168"/>
      <c r="CPJ149" s="168"/>
      <c r="CPK149" s="168"/>
      <c r="CPL149" s="168"/>
      <c r="CPM149" s="168"/>
      <c r="CPN149" s="168"/>
      <c r="CPO149" s="168"/>
      <c r="CPP149" s="168"/>
      <c r="CPQ149" s="168"/>
      <c r="CPR149" s="168"/>
      <c r="CPS149" s="168"/>
      <c r="CPT149" s="168"/>
      <c r="CPU149" s="168"/>
      <c r="CPV149" s="168"/>
      <c r="CPW149" s="168"/>
      <c r="CPX149" s="168"/>
      <c r="CPY149" s="168"/>
      <c r="CPZ149" s="168"/>
      <c r="CQA149" s="168"/>
      <c r="CQB149" s="168"/>
      <c r="CQC149" s="168"/>
      <c r="CQD149" s="168"/>
      <c r="CQE149" s="168"/>
      <c r="CQF149" s="168"/>
      <c r="CQG149" s="168"/>
      <c r="CQH149" s="168"/>
      <c r="CQI149" s="168"/>
      <c r="CQJ149" s="168"/>
      <c r="CQK149" s="168"/>
      <c r="CQL149" s="168"/>
      <c r="CQM149" s="168"/>
      <c r="CQN149" s="168"/>
      <c r="CQO149" s="168"/>
      <c r="CQP149" s="168"/>
      <c r="CQQ149" s="168"/>
      <c r="CQR149" s="168"/>
      <c r="CQS149" s="168"/>
      <c r="CQT149" s="168"/>
      <c r="CQU149" s="168"/>
      <c r="CQV149" s="168"/>
      <c r="CQW149" s="168"/>
      <c r="CQX149" s="168"/>
      <c r="CQY149" s="168"/>
      <c r="CQZ149" s="168"/>
      <c r="CRA149" s="168"/>
      <c r="CRB149" s="168"/>
      <c r="CRC149" s="168"/>
      <c r="CRD149" s="168"/>
      <c r="CRE149" s="168"/>
      <c r="CRF149" s="168"/>
      <c r="CRG149" s="168"/>
      <c r="CRH149" s="168"/>
      <c r="CRI149" s="168"/>
      <c r="CRJ149" s="168"/>
      <c r="CRK149" s="168"/>
      <c r="CRL149" s="168"/>
      <c r="CRM149" s="168"/>
      <c r="CRN149" s="168"/>
      <c r="CRO149" s="168"/>
      <c r="CRP149" s="168"/>
      <c r="CRQ149" s="168"/>
      <c r="CRR149" s="168"/>
      <c r="CRS149" s="168"/>
      <c r="CRT149" s="168"/>
      <c r="CRU149" s="168"/>
      <c r="CRV149" s="168"/>
      <c r="CRW149" s="168"/>
      <c r="CRX149" s="168"/>
      <c r="CRY149" s="168"/>
      <c r="CRZ149" s="168"/>
      <c r="CSA149" s="168"/>
      <c r="CSB149" s="168"/>
      <c r="CSC149" s="168"/>
      <c r="CSD149" s="168"/>
      <c r="CSE149" s="168"/>
      <c r="CSF149" s="168"/>
      <c r="CSG149" s="168"/>
      <c r="CSH149" s="168"/>
      <c r="CSI149" s="168"/>
      <c r="CSJ149" s="168"/>
      <c r="CSK149" s="168"/>
      <c r="CSL149" s="168"/>
      <c r="CSM149" s="168"/>
      <c r="CSN149" s="168"/>
      <c r="CSO149" s="168"/>
      <c r="CSP149" s="168"/>
      <c r="CSQ149" s="168"/>
      <c r="CSR149" s="168"/>
      <c r="CSS149" s="168"/>
      <c r="CST149" s="168"/>
      <c r="CSU149" s="168"/>
      <c r="CSV149" s="168"/>
      <c r="CSW149" s="168"/>
      <c r="CSX149" s="168"/>
      <c r="CSY149" s="168"/>
      <c r="CSZ149" s="168"/>
      <c r="CTA149" s="168"/>
      <c r="CTB149" s="168"/>
      <c r="CTC149" s="168"/>
      <c r="CTD149" s="168"/>
      <c r="CTE149" s="168"/>
      <c r="CTF149" s="168"/>
      <c r="CTG149" s="168"/>
      <c r="CTH149" s="168"/>
      <c r="CTI149" s="168"/>
      <c r="CTJ149" s="168"/>
      <c r="CTK149" s="168"/>
      <c r="CTL149" s="168"/>
      <c r="CTM149" s="168"/>
      <c r="CTN149" s="168"/>
      <c r="CTO149" s="168"/>
      <c r="CTP149" s="168"/>
      <c r="CTQ149" s="168"/>
      <c r="CTR149" s="168"/>
      <c r="CTS149" s="168"/>
      <c r="CTT149" s="168"/>
      <c r="CTU149" s="168"/>
      <c r="CTV149" s="168"/>
      <c r="CTW149" s="168"/>
      <c r="CTX149" s="168"/>
      <c r="CTY149" s="168"/>
      <c r="CTZ149" s="168"/>
      <c r="CUA149" s="168"/>
      <c r="CUB149" s="168"/>
      <c r="CUC149" s="168"/>
      <c r="CUD149" s="168"/>
      <c r="CUE149" s="168"/>
      <c r="CUF149" s="168"/>
      <c r="CUG149" s="168"/>
      <c r="CUH149" s="168"/>
      <c r="CUI149" s="168"/>
      <c r="CUJ149" s="168"/>
      <c r="CUK149" s="168"/>
      <c r="CUL149" s="168"/>
      <c r="CUM149" s="168"/>
      <c r="CUN149" s="168"/>
      <c r="CUO149" s="168"/>
      <c r="CUP149" s="168"/>
      <c r="CUQ149" s="168"/>
      <c r="CUR149" s="168"/>
      <c r="CUS149" s="168"/>
      <c r="CUT149" s="168"/>
      <c r="CUU149" s="168"/>
      <c r="CUV149" s="168"/>
      <c r="CUW149" s="168"/>
      <c r="CUX149" s="168"/>
      <c r="CUY149" s="168"/>
      <c r="CUZ149" s="168"/>
      <c r="CVA149" s="168"/>
      <c r="CVB149" s="168"/>
      <c r="CVC149" s="168"/>
      <c r="CVD149" s="168"/>
      <c r="CVE149" s="168"/>
      <c r="CVF149" s="168"/>
      <c r="CVG149" s="168"/>
      <c r="CVH149" s="168"/>
      <c r="CVI149" s="168"/>
      <c r="CVJ149" s="168"/>
      <c r="CVK149" s="168"/>
      <c r="CVL149" s="168"/>
      <c r="CVM149" s="168"/>
      <c r="CVN149" s="168"/>
      <c r="CVO149" s="168"/>
      <c r="CVP149" s="168"/>
      <c r="CVQ149" s="168"/>
      <c r="CVR149" s="168"/>
      <c r="CVS149" s="168"/>
      <c r="CVT149" s="168"/>
      <c r="CVU149" s="168"/>
      <c r="CVV149" s="168"/>
      <c r="CVW149" s="168"/>
      <c r="CVX149" s="168"/>
      <c r="CVY149" s="168"/>
      <c r="CVZ149" s="168"/>
      <c r="CWA149" s="168"/>
      <c r="CWB149" s="168"/>
      <c r="CWC149" s="168"/>
      <c r="CWD149" s="168"/>
      <c r="CWE149" s="168"/>
      <c r="CWF149" s="168"/>
      <c r="CWG149" s="168"/>
      <c r="CWH149" s="168"/>
      <c r="CWI149" s="168"/>
      <c r="CWJ149" s="168"/>
      <c r="CWK149" s="168"/>
      <c r="CWL149" s="168"/>
      <c r="CWM149" s="168"/>
      <c r="CWN149" s="168"/>
      <c r="CWO149" s="168"/>
      <c r="CWP149" s="168"/>
      <c r="CWQ149" s="168"/>
      <c r="CWR149" s="168"/>
      <c r="CWS149" s="168"/>
      <c r="CWT149" s="168"/>
      <c r="CWU149" s="168"/>
      <c r="CWV149" s="168"/>
      <c r="CWW149" s="168"/>
      <c r="CWX149" s="168"/>
      <c r="CWY149" s="168"/>
      <c r="CWZ149" s="168"/>
      <c r="CXA149" s="168"/>
      <c r="CXB149" s="168"/>
      <c r="CXC149" s="168"/>
      <c r="CXD149" s="168"/>
      <c r="CXE149" s="168"/>
      <c r="CXF149" s="168"/>
      <c r="CXG149" s="168"/>
      <c r="CXH149" s="168"/>
      <c r="CXI149" s="168"/>
      <c r="CXJ149" s="168"/>
      <c r="CXK149" s="168"/>
      <c r="CXL149" s="168"/>
      <c r="CXM149" s="168"/>
      <c r="CXN149" s="168"/>
      <c r="CXO149" s="168"/>
      <c r="CXP149" s="168"/>
      <c r="CXQ149" s="168"/>
      <c r="CXR149" s="168"/>
      <c r="CXS149" s="168"/>
      <c r="CXT149" s="168"/>
      <c r="CXU149" s="168"/>
      <c r="CXV149" s="168"/>
      <c r="CXW149" s="168"/>
      <c r="CXX149" s="168"/>
      <c r="CXY149" s="168"/>
      <c r="CXZ149" s="168"/>
      <c r="CYA149" s="168"/>
      <c r="CYB149" s="168"/>
      <c r="CYC149" s="168"/>
      <c r="CYD149" s="168"/>
      <c r="CYE149" s="168"/>
      <c r="CYF149" s="168"/>
      <c r="CYG149" s="168"/>
      <c r="CYH149" s="168"/>
      <c r="CYI149" s="168"/>
      <c r="CYJ149" s="168"/>
      <c r="CYK149" s="168"/>
      <c r="CYL149" s="168"/>
      <c r="CYM149" s="168"/>
      <c r="CYN149" s="168"/>
      <c r="CYO149" s="168"/>
      <c r="CYP149" s="168"/>
      <c r="CYQ149" s="168"/>
      <c r="CYR149" s="168"/>
      <c r="CYS149" s="168"/>
      <c r="CYT149" s="168"/>
      <c r="CYU149" s="168"/>
      <c r="CYV149" s="168"/>
      <c r="CYW149" s="168"/>
      <c r="CYX149" s="168"/>
      <c r="CYY149" s="168"/>
      <c r="CYZ149" s="168"/>
      <c r="CZA149" s="168"/>
      <c r="CZB149" s="168"/>
      <c r="CZC149" s="168"/>
      <c r="CZD149" s="168"/>
      <c r="CZE149" s="168"/>
      <c r="CZF149" s="168"/>
      <c r="CZG149" s="168"/>
      <c r="CZH149" s="168"/>
      <c r="CZI149" s="168"/>
      <c r="CZJ149" s="168"/>
      <c r="CZK149" s="168"/>
      <c r="CZL149" s="168"/>
      <c r="CZM149" s="168"/>
      <c r="CZN149" s="168"/>
      <c r="CZO149" s="168"/>
      <c r="CZP149" s="168"/>
      <c r="CZQ149" s="168"/>
      <c r="CZR149" s="168"/>
      <c r="CZS149" s="168"/>
      <c r="CZT149" s="168"/>
      <c r="CZU149" s="168"/>
      <c r="CZV149" s="168"/>
      <c r="CZW149" s="168"/>
      <c r="CZX149" s="168"/>
      <c r="CZY149" s="168"/>
      <c r="CZZ149" s="168"/>
      <c r="DAA149" s="168"/>
      <c r="DAB149" s="168"/>
      <c r="DAC149" s="168"/>
      <c r="DAD149" s="168"/>
      <c r="DAE149" s="168"/>
      <c r="DAF149" s="168"/>
      <c r="DAG149" s="168"/>
      <c r="DAH149" s="168"/>
      <c r="DAI149" s="168"/>
      <c r="DAJ149" s="168"/>
      <c r="DAK149" s="168"/>
      <c r="DAL149" s="168"/>
      <c r="DAM149" s="168"/>
      <c r="DAN149" s="168"/>
      <c r="DAO149" s="168"/>
      <c r="DAP149" s="168"/>
      <c r="DAQ149" s="168"/>
      <c r="DAR149" s="168"/>
      <c r="DAS149" s="168"/>
      <c r="DAT149" s="168"/>
      <c r="DAU149" s="168"/>
      <c r="DAV149" s="168"/>
      <c r="DAW149" s="168"/>
      <c r="DAX149" s="168"/>
      <c r="DAY149" s="168"/>
      <c r="DAZ149" s="168"/>
      <c r="DBA149" s="168"/>
      <c r="DBB149" s="168"/>
      <c r="DBC149" s="168"/>
      <c r="DBD149" s="168"/>
      <c r="DBE149" s="168"/>
      <c r="DBF149" s="168"/>
      <c r="DBG149" s="168"/>
      <c r="DBH149" s="168"/>
      <c r="DBI149" s="168"/>
      <c r="DBJ149" s="168"/>
      <c r="DBK149" s="168"/>
      <c r="DBL149" s="168"/>
      <c r="DBM149" s="168"/>
      <c r="DBN149" s="168"/>
      <c r="DBO149" s="168"/>
      <c r="DBP149" s="168"/>
      <c r="DBQ149" s="168"/>
      <c r="DBR149" s="168"/>
      <c r="DBS149" s="168"/>
      <c r="DBT149" s="168"/>
      <c r="DBU149" s="168"/>
      <c r="DBV149" s="168"/>
      <c r="DBW149" s="168"/>
      <c r="DBX149" s="168"/>
      <c r="DBY149" s="168"/>
      <c r="DBZ149" s="168"/>
      <c r="DCA149" s="168"/>
      <c r="DCB149" s="168"/>
      <c r="DCC149" s="168"/>
      <c r="DCD149" s="168"/>
      <c r="DCE149" s="168"/>
      <c r="DCF149" s="168"/>
      <c r="DCG149" s="168"/>
      <c r="DCH149" s="168"/>
      <c r="DCI149" s="168"/>
      <c r="DCJ149" s="168"/>
      <c r="DCK149" s="168"/>
      <c r="DCL149" s="168"/>
      <c r="DCM149" s="168"/>
      <c r="DCN149" s="168"/>
      <c r="DCO149" s="168"/>
      <c r="DCP149" s="168"/>
      <c r="DCQ149" s="168"/>
      <c r="DCR149" s="168"/>
      <c r="DCS149" s="168"/>
      <c r="DCT149" s="168"/>
      <c r="DCU149" s="168"/>
      <c r="DCV149" s="168"/>
      <c r="DCW149" s="168"/>
      <c r="DCX149" s="168"/>
      <c r="DCY149" s="168"/>
      <c r="DCZ149" s="168"/>
      <c r="DDA149" s="168"/>
      <c r="DDB149" s="168"/>
      <c r="DDC149" s="168"/>
      <c r="DDD149" s="168"/>
      <c r="DDE149" s="168"/>
      <c r="DDF149" s="168"/>
      <c r="DDG149" s="168"/>
      <c r="DDH149" s="168"/>
      <c r="DDI149" s="168"/>
      <c r="DDJ149" s="168"/>
      <c r="DDK149" s="168"/>
      <c r="DDL149" s="168"/>
      <c r="DDM149" s="168"/>
      <c r="DDN149" s="168"/>
      <c r="DDO149" s="168"/>
      <c r="DDP149" s="168"/>
      <c r="DDQ149" s="168"/>
      <c r="DDR149" s="168"/>
      <c r="DDS149" s="168"/>
      <c r="DDT149" s="168"/>
      <c r="DDU149" s="168"/>
      <c r="DDV149" s="168"/>
      <c r="DDW149" s="168"/>
      <c r="DDX149" s="168"/>
      <c r="DDY149" s="168"/>
      <c r="DDZ149" s="168"/>
      <c r="DEA149" s="168"/>
      <c r="DEB149" s="168"/>
      <c r="DEC149" s="168"/>
      <c r="DED149" s="168"/>
      <c r="DEE149" s="168"/>
      <c r="DEF149" s="168"/>
      <c r="DEG149" s="168"/>
      <c r="DEH149" s="168"/>
      <c r="DEI149" s="168"/>
      <c r="DEJ149" s="168"/>
      <c r="DEK149" s="168"/>
      <c r="DEL149" s="168"/>
      <c r="DEM149" s="168"/>
      <c r="DEN149" s="168"/>
      <c r="DEO149" s="168"/>
      <c r="DEP149" s="168"/>
      <c r="DEQ149" s="168"/>
      <c r="DER149" s="168"/>
      <c r="DES149" s="168"/>
      <c r="DET149" s="168"/>
      <c r="DEU149" s="168"/>
      <c r="DEV149" s="168"/>
      <c r="DEW149" s="168"/>
      <c r="DEX149" s="168"/>
      <c r="DEY149" s="168"/>
      <c r="DEZ149" s="168"/>
      <c r="DFA149" s="168"/>
      <c r="DFB149" s="168"/>
      <c r="DFC149" s="168"/>
      <c r="DFD149" s="168"/>
      <c r="DFE149" s="168"/>
      <c r="DFF149" s="168"/>
      <c r="DFG149" s="168"/>
      <c r="DFH149" s="168"/>
      <c r="DFI149" s="168"/>
      <c r="DFJ149" s="168"/>
      <c r="DFK149" s="168"/>
      <c r="DFL149" s="168"/>
      <c r="DFM149" s="168"/>
      <c r="DFN149" s="168"/>
      <c r="DFO149" s="168"/>
      <c r="DFP149" s="168"/>
      <c r="DFQ149" s="168"/>
      <c r="DFR149" s="168"/>
      <c r="DFS149" s="168"/>
      <c r="DFT149" s="168"/>
      <c r="DFU149" s="168"/>
      <c r="DFV149" s="168"/>
      <c r="DFW149" s="168"/>
      <c r="DFX149" s="168"/>
      <c r="DFY149" s="168"/>
      <c r="DFZ149" s="168"/>
      <c r="DGA149" s="168"/>
      <c r="DGB149" s="168"/>
      <c r="DGC149" s="168"/>
      <c r="DGD149" s="168"/>
      <c r="DGE149" s="168"/>
      <c r="DGF149" s="168"/>
      <c r="DGG149" s="168"/>
      <c r="DGH149" s="168"/>
      <c r="DGI149" s="168"/>
      <c r="DGJ149" s="168"/>
      <c r="DGK149" s="168"/>
      <c r="DGL149" s="168"/>
      <c r="DGM149" s="168"/>
      <c r="DGN149" s="168"/>
      <c r="DGO149" s="168"/>
      <c r="DGP149" s="168"/>
      <c r="DGQ149" s="168"/>
      <c r="DGR149" s="168"/>
      <c r="DGS149" s="168"/>
      <c r="DGT149" s="168"/>
      <c r="DGU149" s="168"/>
      <c r="DGV149" s="168"/>
      <c r="DGW149" s="168"/>
      <c r="DGX149" s="168"/>
      <c r="DGY149" s="168"/>
      <c r="DGZ149" s="168"/>
      <c r="DHA149" s="168"/>
      <c r="DHB149" s="168"/>
      <c r="DHC149" s="168"/>
      <c r="DHD149" s="168"/>
      <c r="DHE149" s="168"/>
      <c r="DHF149" s="168"/>
      <c r="DHG149" s="168"/>
      <c r="DHH149" s="168"/>
      <c r="DHI149" s="168"/>
      <c r="DHJ149" s="168"/>
      <c r="DHK149" s="168"/>
      <c r="DHL149" s="168"/>
      <c r="DHM149" s="168"/>
      <c r="DHN149" s="168"/>
      <c r="DHO149" s="168"/>
      <c r="DHP149" s="168"/>
      <c r="DHQ149" s="168"/>
      <c r="DHR149" s="168"/>
      <c r="DHS149" s="168"/>
      <c r="DHT149" s="168"/>
      <c r="DHU149" s="168"/>
      <c r="DHV149" s="168"/>
      <c r="DHW149" s="168"/>
      <c r="DHX149" s="168"/>
      <c r="DHY149" s="168"/>
      <c r="DHZ149" s="168"/>
      <c r="DIA149" s="168"/>
      <c r="DIB149" s="168"/>
      <c r="DIC149" s="168"/>
      <c r="DID149" s="168"/>
      <c r="DIE149" s="168"/>
      <c r="DIF149" s="168"/>
      <c r="DIG149" s="168"/>
      <c r="DIH149" s="168"/>
      <c r="DII149" s="168"/>
      <c r="DIJ149" s="168"/>
      <c r="DIK149" s="168"/>
      <c r="DIL149" s="168"/>
      <c r="DIM149" s="168"/>
      <c r="DIN149" s="168"/>
      <c r="DIO149" s="168"/>
      <c r="DIP149" s="168"/>
      <c r="DIQ149" s="168"/>
      <c r="DIR149" s="168"/>
      <c r="DIS149" s="168"/>
      <c r="DIT149" s="168"/>
      <c r="DIU149" s="168"/>
      <c r="DIV149" s="168"/>
      <c r="DIW149" s="168"/>
      <c r="DIX149" s="168"/>
      <c r="DIY149" s="168"/>
      <c r="DIZ149" s="168"/>
      <c r="DJA149" s="168"/>
      <c r="DJB149" s="168"/>
      <c r="DJC149" s="168"/>
      <c r="DJD149" s="168"/>
      <c r="DJE149" s="168"/>
      <c r="DJF149" s="168"/>
      <c r="DJG149" s="168"/>
      <c r="DJH149" s="168"/>
      <c r="DJI149" s="168"/>
      <c r="DJJ149" s="168"/>
      <c r="DJK149" s="168"/>
      <c r="DJL149" s="168"/>
      <c r="DJM149" s="168"/>
      <c r="DJN149" s="168"/>
      <c r="DJO149" s="168"/>
      <c r="DJP149" s="168"/>
      <c r="DJQ149" s="168"/>
      <c r="DJR149" s="168"/>
      <c r="DJS149" s="168"/>
      <c r="DJT149" s="168"/>
      <c r="DJU149" s="168"/>
      <c r="DJV149" s="168"/>
      <c r="DJW149" s="168"/>
      <c r="DJX149" s="168"/>
      <c r="DJY149" s="168"/>
      <c r="DJZ149" s="168"/>
      <c r="DKA149" s="168"/>
      <c r="DKB149" s="168"/>
      <c r="DKC149" s="168"/>
      <c r="DKD149" s="168"/>
      <c r="DKE149" s="168"/>
      <c r="DKF149" s="168"/>
      <c r="DKG149" s="168"/>
      <c r="DKH149" s="168"/>
      <c r="DKI149" s="168"/>
      <c r="DKJ149" s="168"/>
      <c r="DKK149" s="168"/>
      <c r="DKL149" s="168"/>
      <c r="DKM149" s="168"/>
      <c r="DKN149" s="168"/>
      <c r="DKO149" s="168"/>
      <c r="DKP149" s="168"/>
      <c r="DKQ149" s="168"/>
      <c r="DKR149" s="168"/>
      <c r="DKS149" s="168"/>
      <c r="DKT149" s="168"/>
      <c r="DKU149" s="168"/>
      <c r="DKV149" s="168"/>
      <c r="DKW149" s="168"/>
      <c r="DKX149" s="168"/>
      <c r="DKY149" s="168"/>
      <c r="DKZ149" s="168"/>
      <c r="DLA149" s="168"/>
      <c r="DLB149" s="168"/>
      <c r="DLC149" s="168"/>
      <c r="DLD149" s="168"/>
      <c r="DLE149" s="168"/>
      <c r="DLF149" s="168"/>
      <c r="DLG149" s="168"/>
      <c r="DLH149" s="168"/>
      <c r="DLI149" s="168"/>
      <c r="DLJ149" s="168"/>
      <c r="DLK149" s="168"/>
      <c r="DLL149" s="168"/>
      <c r="DLM149" s="168"/>
      <c r="DLN149" s="168"/>
      <c r="DLO149" s="168"/>
      <c r="DLP149" s="168"/>
      <c r="DLQ149" s="168"/>
      <c r="DLR149" s="168"/>
      <c r="DLS149" s="168"/>
      <c r="DLT149" s="168"/>
      <c r="DLU149" s="168"/>
      <c r="DLV149" s="168"/>
      <c r="DLW149" s="168"/>
      <c r="DLX149" s="168"/>
      <c r="DLY149" s="168"/>
      <c r="DLZ149" s="168"/>
      <c r="DMA149" s="168"/>
      <c r="DMB149" s="168"/>
      <c r="DMC149" s="168"/>
      <c r="DMD149" s="168"/>
      <c r="DME149" s="168"/>
      <c r="DMF149" s="168"/>
      <c r="DMG149" s="168"/>
      <c r="DMH149" s="168"/>
      <c r="DMI149" s="168"/>
      <c r="DMJ149" s="168"/>
      <c r="DMK149" s="168"/>
      <c r="DML149" s="168"/>
      <c r="DMM149" s="168"/>
      <c r="DMN149" s="168"/>
      <c r="DMO149" s="168"/>
      <c r="DMP149" s="168"/>
      <c r="DMQ149" s="168"/>
      <c r="DMR149" s="168"/>
      <c r="DMS149" s="168"/>
      <c r="DMT149" s="168"/>
      <c r="DMU149" s="168"/>
      <c r="DMV149" s="168"/>
      <c r="DMW149" s="168"/>
      <c r="DMX149" s="168"/>
      <c r="DMY149" s="168"/>
      <c r="DMZ149" s="168"/>
      <c r="DNA149" s="168"/>
      <c r="DNB149" s="168"/>
      <c r="DNC149" s="168"/>
      <c r="DND149" s="168"/>
      <c r="DNE149" s="168"/>
      <c r="DNF149" s="168"/>
      <c r="DNG149" s="168"/>
      <c r="DNH149" s="168"/>
      <c r="DNI149" s="168"/>
      <c r="DNJ149" s="168"/>
      <c r="DNK149" s="168"/>
      <c r="DNL149" s="168"/>
      <c r="DNM149" s="168"/>
      <c r="DNN149" s="168"/>
      <c r="DNO149" s="168"/>
      <c r="DNP149" s="168"/>
      <c r="DNQ149" s="168"/>
      <c r="DNR149" s="168"/>
      <c r="DNS149" s="168"/>
      <c r="DNT149" s="168"/>
      <c r="DNU149" s="168"/>
      <c r="DNV149" s="168"/>
      <c r="DNW149" s="168"/>
      <c r="DNX149" s="168"/>
      <c r="DNY149" s="168"/>
      <c r="DNZ149" s="168"/>
      <c r="DOA149" s="168"/>
      <c r="DOB149" s="168"/>
      <c r="DOC149" s="168"/>
      <c r="DOD149" s="168"/>
      <c r="DOE149" s="168"/>
      <c r="DOF149" s="168"/>
      <c r="DOG149" s="168"/>
      <c r="DOH149" s="168"/>
      <c r="DOI149" s="168"/>
      <c r="DOJ149" s="168"/>
      <c r="DOK149" s="168"/>
      <c r="DOL149" s="168"/>
      <c r="DOM149" s="168"/>
      <c r="DON149" s="168"/>
      <c r="DOO149" s="168"/>
      <c r="DOP149" s="168"/>
      <c r="DOQ149" s="168"/>
      <c r="DOR149" s="168"/>
      <c r="DOS149" s="168"/>
      <c r="DOT149" s="168"/>
      <c r="DOU149" s="168"/>
      <c r="DOV149" s="168"/>
      <c r="DOW149" s="168"/>
      <c r="DOX149" s="168"/>
      <c r="DOY149" s="168"/>
      <c r="DOZ149" s="168"/>
      <c r="DPA149" s="168"/>
      <c r="DPB149" s="168"/>
      <c r="DPC149" s="168"/>
      <c r="DPD149" s="168"/>
      <c r="DPE149" s="168"/>
      <c r="DPF149" s="168"/>
      <c r="DPG149" s="168"/>
      <c r="DPH149" s="168"/>
      <c r="DPI149" s="168"/>
      <c r="DPJ149" s="168"/>
      <c r="DPK149" s="168"/>
      <c r="DPL149" s="168"/>
      <c r="DPM149" s="168"/>
      <c r="DPN149" s="168"/>
      <c r="DPO149" s="168"/>
      <c r="DPP149" s="168"/>
      <c r="DPQ149" s="168"/>
      <c r="DPR149" s="168"/>
      <c r="DPS149" s="168"/>
      <c r="DPT149" s="168"/>
      <c r="DPU149" s="168"/>
      <c r="DPV149" s="168"/>
      <c r="DPW149" s="168"/>
      <c r="DPX149" s="168"/>
      <c r="DPY149" s="168"/>
      <c r="DPZ149" s="168"/>
      <c r="DQA149" s="168"/>
      <c r="DQB149" s="168"/>
      <c r="DQC149" s="168"/>
      <c r="DQD149" s="168"/>
      <c r="DQE149" s="168"/>
      <c r="DQF149" s="168"/>
      <c r="DQG149" s="168"/>
      <c r="DQH149" s="168"/>
      <c r="DQI149" s="168"/>
      <c r="DQJ149" s="168"/>
      <c r="DQK149" s="168"/>
      <c r="DQL149" s="168"/>
      <c r="DQM149" s="168"/>
      <c r="DQN149" s="168"/>
      <c r="DQO149" s="168"/>
      <c r="DQP149" s="168"/>
      <c r="DQQ149" s="168"/>
      <c r="DQR149" s="168"/>
      <c r="DQS149" s="168"/>
      <c r="DQT149" s="168"/>
      <c r="DQU149" s="168"/>
      <c r="DQV149" s="168"/>
      <c r="DQW149" s="168"/>
      <c r="DQX149" s="168"/>
      <c r="DQY149" s="168"/>
      <c r="DQZ149" s="168"/>
      <c r="DRA149" s="168"/>
      <c r="DRB149" s="168"/>
      <c r="DRC149" s="168"/>
      <c r="DRD149" s="168"/>
      <c r="DRE149" s="168"/>
      <c r="DRF149" s="168"/>
      <c r="DRG149" s="168"/>
      <c r="DRH149" s="168"/>
      <c r="DRI149" s="168"/>
      <c r="DRJ149" s="168"/>
      <c r="DRK149" s="168"/>
      <c r="DRL149" s="168"/>
      <c r="DRM149" s="168"/>
      <c r="DRN149" s="168"/>
      <c r="DRO149" s="168"/>
      <c r="DRP149" s="168"/>
      <c r="DRQ149" s="168"/>
      <c r="DRR149" s="168"/>
      <c r="DRS149" s="168"/>
      <c r="DRT149" s="168"/>
      <c r="DRU149" s="168"/>
      <c r="DRV149" s="168"/>
      <c r="DRW149" s="168"/>
      <c r="DRX149" s="168"/>
      <c r="DRY149" s="168"/>
      <c r="DRZ149" s="168"/>
      <c r="DSA149" s="168"/>
      <c r="DSB149" s="168"/>
      <c r="DSC149" s="168"/>
      <c r="DSD149" s="168"/>
      <c r="DSE149" s="168"/>
      <c r="DSF149" s="168"/>
      <c r="DSG149" s="168"/>
      <c r="DSH149" s="168"/>
      <c r="DSI149" s="168"/>
      <c r="DSJ149" s="168"/>
      <c r="DSK149" s="168"/>
      <c r="DSL149" s="168"/>
      <c r="DSM149" s="168"/>
      <c r="DSN149" s="168"/>
      <c r="DSO149" s="168"/>
      <c r="DSP149" s="168"/>
      <c r="DSQ149" s="168"/>
      <c r="DSR149" s="168"/>
      <c r="DSS149" s="168"/>
      <c r="DST149" s="168"/>
      <c r="DSU149" s="168"/>
      <c r="DSV149" s="168"/>
      <c r="DSW149" s="168"/>
      <c r="DSX149" s="168"/>
      <c r="DSY149" s="168"/>
      <c r="DSZ149" s="168"/>
      <c r="DTA149" s="168"/>
      <c r="DTB149" s="168"/>
      <c r="DTC149" s="168"/>
      <c r="DTD149" s="168"/>
      <c r="DTE149" s="168"/>
      <c r="DTF149" s="168"/>
      <c r="DTG149" s="168"/>
      <c r="DTH149" s="168"/>
      <c r="DTI149" s="168"/>
      <c r="DTJ149" s="168"/>
      <c r="DTK149" s="168"/>
      <c r="DTL149" s="168"/>
      <c r="DTM149" s="168"/>
      <c r="DTN149" s="168"/>
      <c r="DTO149" s="168"/>
      <c r="DTP149" s="168"/>
      <c r="DTQ149" s="168"/>
      <c r="DTR149" s="168"/>
      <c r="DTS149" s="168"/>
      <c r="DTT149" s="168"/>
      <c r="DTU149" s="168"/>
      <c r="DTV149" s="168"/>
      <c r="DTW149" s="168"/>
      <c r="DTX149" s="168"/>
      <c r="DTY149" s="168"/>
      <c r="DTZ149" s="168"/>
      <c r="DUA149" s="168"/>
      <c r="DUB149" s="168"/>
      <c r="DUC149" s="168"/>
      <c r="DUD149" s="168"/>
      <c r="DUE149" s="168"/>
      <c r="DUF149" s="168"/>
      <c r="DUG149" s="168"/>
      <c r="DUH149" s="168"/>
      <c r="DUI149" s="168"/>
      <c r="DUJ149" s="168"/>
      <c r="DUK149" s="168"/>
      <c r="DUL149" s="168"/>
      <c r="DUM149" s="168"/>
      <c r="DUN149" s="168"/>
      <c r="DUO149" s="168"/>
      <c r="DUP149" s="168"/>
      <c r="DUQ149" s="168"/>
      <c r="DUR149" s="168"/>
      <c r="DUS149" s="168"/>
      <c r="DUT149" s="168"/>
      <c r="DUU149" s="168"/>
      <c r="DUV149" s="168"/>
      <c r="DUW149" s="168"/>
      <c r="DUX149" s="168"/>
      <c r="DUY149" s="168"/>
      <c r="DUZ149" s="168"/>
      <c r="DVA149" s="168"/>
      <c r="DVB149" s="168"/>
      <c r="DVC149" s="168"/>
      <c r="DVD149" s="168"/>
      <c r="DVE149" s="168"/>
      <c r="DVF149" s="168"/>
      <c r="DVG149" s="168"/>
      <c r="DVH149" s="168"/>
      <c r="DVI149" s="168"/>
      <c r="DVJ149" s="168"/>
      <c r="DVK149" s="168"/>
      <c r="DVL149" s="168"/>
      <c r="DVM149" s="168"/>
      <c r="DVN149" s="168"/>
      <c r="DVO149" s="168"/>
      <c r="DVP149" s="168"/>
      <c r="DVQ149" s="168"/>
      <c r="DVR149" s="168"/>
      <c r="DVS149" s="168"/>
      <c r="DVT149" s="168"/>
      <c r="DVU149" s="168"/>
      <c r="DVV149" s="168"/>
      <c r="DVW149" s="168"/>
      <c r="DVX149" s="168"/>
      <c r="DVY149" s="168"/>
      <c r="DVZ149" s="168"/>
      <c r="DWA149" s="168"/>
      <c r="DWB149" s="168"/>
      <c r="DWC149" s="168"/>
      <c r="DWD149" s="168"/>
      <c r="DWE149" s="168"/>
      <c r="DWF149" s="168"/>
      <c r="DWG149" s="168"/>
      <c r="DWH149" s="168"/>
      <c r="DWI149" s="168"/>
      <c r="DWJ149" s="168"/>
      <c r="DWK149" s="168"/>
      <c r="DWL149" s="168"/>
      <c r="DWM149" s="168"/>
      <c r="DWN149" s="168"/>
      <c r="DWO149" s="168"/>
      <c r="DWP149" s="168"/>
      <c r="DWQ149" s="168"/>
      <c r="DWR149" s="168"/>
      <c r="DWS149" s="168"/>
      <c r="DWT149" s="168"/>
      <c r="DWU149" s="168"/>
      <c r="DWV149" s="168"/>
      <c r="DWW149" s="168"/>
      <c r="DWX149" s="168"/>
      <c r="DWY149" s="168"/>
      <c r="DWZ149" s="168"/>
      <c r="DXA149" s="168"/>
      <c r="DXB149" s="168"/>
      <c r="DXC149" s="168"/>
      <c r="DXD149" s="168"/>
      <c r="DXE149" s="168"/>
      <c r="DXF149" s="168"/>
      <c r="DXG149" s="168"/>
      <c r="DXH149" s="168"/>
      <c r="DXI149" s="168"/>
      <c r="DXJ149" s="168"/>
      <c r="DXK149" s="168"/>
      <c r="DXL149" s="168"/>
      <c r="DXM149" s="168"/>
      <c r="DXN149" s="168"/>
      <c r="DXO149" s="168"/>
      <c r="DXP149" s="168"/>
      <c r="DXQ149" s="168"/>
      <c r="DXR149" s="168"/>
      <c r="DXS149" s="168"/>
      <c r="DXT149" s="168"/>
      <c r="DXU149" s="168"/>
      <c r="DXV149" s="168"/>
      <c r="DXW149" s="168"/>
      <c r="DXX149" s="168"/>
      <c r="DXY149" s="168"/>
      <c r="DXZ149" s="168"/>
      <c r="DYA149" s="168"/>
      <c r="DYB149" s="168"/>
      <c r="DYC149" s="168"/>
      <c r="DYD149" s="168"/>
      <c r="DYE149" s="168"/>
      <c r="DYF149" s="168"/>
      <c r="DYG149" s="168"/>
      <c r="DYH149" s="168"/>
      <c r="DYI149" s="168"/>
      <c r="DYJ149" s="168"/>
      <c r="DYK149" s="168"/>
      <c r="DYL149" s="168"/>
      <c r="DYM149" s="168"/>
      <c r="DYN149" s="168"/>
      <c r="DYO149" s="168"/>
      <c r="DYP149" s="168"/>
      <c r="DYQ149" s="168"/>
      <c r="DYR149" s="168"/>
      <c r="DYS149" s="168"/>
      <c r="DYT149" s="168"/>
      <c r="DYU149" s="168"/>
      <c r="DYV149" s="168"/>
      <c r="DYW149" s="168"/>
      <c r="DYX149" s="168"/>
      <c r="DYY149" s="168"/>
      <c r="DYZ149" s="168"/>
      <c r="DZA149" s="168"/>
      <c r="DZB149" s="168"/>
      <c r="DZC149" s="168"/>
      <c r="DZD149" s="168"/>
      <c r="DZE149" s="168"/>
      <c r="DZF149" s="168"/>
      <c r="DZG149" s="168"/>
      <c r="DZH149" s="168"/>
      <c r="DZI149" s="168"/>
      <c r="DZJ149" s="168"/>
      <c r="DZK149" s="168"/>
      <c r="DZL149" s="168"/>
      <c r="DZM149" s="168"/>
      <c r="DZN149" s="168"/>
      <c r="DZO149" s="168"/>
      <c r="DZP149" s="168"/>
      <c r="DZQ149" s="168"/>
      <c r="DZR149" s="168"/>
      <c r="DZS149" s="168"/>
      <c r="DZT149" s="168"/>
      <c r="DZU149" s="168"/>
      <c r="DZV149" s="168"/>
      <c r="DZW149" s="168"/>
      <c r="DZX149" s="168"/>
      <c r="DZY149" s="168"/>
      <c r="DZZ149" s="168"/>
      <c r="EAA149" s="168"/>
      <c r="EAB149" s="168"/>
      <c r="EAC149" s="168"/>
      <c r="EAD149" s="168"/>
      <c r="EAE149" s="168"/>
      <c r="EAF149" s="168"/>
      <c r="EAG149" s="168"/>
      <c r="EAH149" s="168"/>
      <c r="EAI149" s="168"/>
      <c r="EAJ149" s="168"/>
      <c r="EAK149" s="168"/>
      <c r="EAL149" s="168"/>
      <c r="EAM149" s="168"/>
      <c r="EAN149" s="168"/>
      <c r="EAO149" s="168"/>
      <c r="EAP149" s="168"/>
      <c r="EAQ149" s="168"/>
      <c r="EAR149" s="168"/>
      <c r="EAS149" s="168"/>
      <c r="EAT149" s="168"/>
      <c r="EAU149" s="168"/>
      <c r="EAV149" s="168"/>
      <c r="EAW149" s="168"/>
      <c r="EAX149" s="168"/>
      <c r="EAY149" s="168"/>
      <c r="EAZ149" s="168"/>
      <c r="EBA149" s="168"/>
      <c r="EBB149" s="168"/>
      <c r="EBC149" s="168"/>
      <c r="EBD149" s="168"/>
      <c r="EBE149" s="168"/>
      <c r="EBF149" s="168"/>
      <c r="EBG149" s="168"/>
      <c r="EBH149" s="168"/>
      <c r="EBI149" s="168"/>
      <c r="EBJ149" s="168"/>
      <c r="EBK149" s="168"/>
      <c r="EBL149" s="168"/>
      <c r="EBM149" s="168"/>
      <c r="EBN149" s="168"/>
      <c r="EBO149" s="168"/>
      <c r="EBP149" s="168"/>
      <c r="EBQ149" s="168"/>
      <c r="EBR149" s="168"/>
      <c r="EBS149" s="168"/>
      <c r="EBT149" s="168"/>
      <c r="EBU149" s="168"/>
      <c r="EBV149" s="168"/>
      <c r="EBW149" s="168"/>
      <c r="EBX149" s="168"/>
      <c r="EBY149" s="168"/>
      <c r="EBZ149" s="168"/>
      <c r="ECA149" s="168"/>
      <c r="ECB149" s="168"/>
      <c r="ECC149" s="168"/>
      <c r="ECD149" s="168"/>
      <c r="ECE149" s="168"/>
      <c r="ECF149" s="168"/>
      <c r="ECG149" s="168"/>
      <c r="ECH149" s="168"/>
      <c r="ECI149" s="168"/>
      <c r="ECJ149" s="168"/>
      <c r="ECK149" s="168"/>
      <c r="ECL149" s="168"/>
      <c r="ECM149" s="168"/>
      <c r="ECN149" s="168"/>
      <c r="ECO149" s="168"/>
      <c r="ECP149" s="168"/>
      <c r="ECQ149" s="168"/>
      <c r="ECR149" s="168"/>
      <c r="ECS149" s="168"/>
      <c r="ECT149" s="168"/>
      <c r="ECU149" s="168"/>
      <c r="ECV149" s="168"/>
      <c r="ECW149" s="168"/>
      <c r="ECX149" s="168"/>
      <c r="ECY149" s="168"/>
      <c r="ECZ149" s="168"/>
      <c r="EDA149" s="168"/>
      <c r="EDB149" s="168"/>
      <c r="EDC149" s="168"/>
      <c r="EDD149" s="168"/>
      <c r="EDE149" s="168"/>
      <c r="EDF149" s="168"/>
      <c r="EDG149" s="168"/>
      <c r="EDH149" s="168"/>
      <c r="EDI149" s="168"/>
      <c r="EDJ149" s="168"/>
      <c r="EDK149" s="168"/>
      <c r="EDL149" s="168"/>
      <c r="EDM149" s="168"/>
      <c r="EDN149" s="168"/>
      <c r="EDO149" s="168"/>
      <c r="EDP149" s="168"/>
      <c r="EDQ149" s="168"/>
      <c r="EDR149" s="168"/>
      <c r="EDS149" s="168"/>
      <c r="EDT149" s="168"/>
      <c r="EDU149" s="168"/>
      <c r="EDV149" s="168"/>
      <c r="EDW149" s="168"/>
      <c r="EDX149" s="168"/>
      <c r="EDY149" s="168"/>
      <c r="EDZ149" s="168"/>
      <c r="EEA149" s="168"/>
      <c r="EEB149" s="168"/>
      <c r="EEC149" s="168"/>
      <c r="EED149" s="168"/>
      <c r="EEE149" s="168"/>
      <c r="EEF149" s="168"/>
      <c r="EEG149" s="168"/>
      <c r="EEH149" s="168"/>
      <c r="EEI149" s="168"/>
      <c r="EEJ149" s="168"/>
      <c r="EEK149" s="168"/>
      <c r="EEL149" s="168"/>
      <c r="EEM149" s="168"/>
      <c r="EEN149" s="168"/>
      <c r="EEO149" s="168"/>
      <c r="EEP149" s="168"/>
      <c r="EEQ149" s="168"/>
      <c r="EER149" s="168"/>
      <c r="EES149" s="168"/>
      <c r="EET149" s="168"/>
      <c r="EEU149" s="168"/>
      <c r="EEV149" s="168"/>
      <c r="EEW149" s="168"/>
      <c r="EEX149" s="168"/>
      <c r="EEY149" s="168"/>
      <c r="EEZ149" s="168"/>
      <c r="EFA149" s="168"/>
      <c r="EFB149" s="168"/>
      <c r="EFC149" s="168"/>
      <c r="EFD149" s="168"/>
      <c r="EFE149" s="168"/>
      <c r="EFF149" s="168"/>
      <c r="EFG149" s="168"/>
      <c r="EFH149" s="168"/>
      <c r="EFI149" s="168"/>
      <c r="EFJ149" s="168"/>
      <c r="EFK149" s="168"/>
      <c r="EFL149" s="168"/>
      <c r="EFM149" s="168"/>
      <c r="EFN149" s="168"/>
      <c r="EFO149" s="168"/>
      <c r="EFP149" s="168"/>
      <c r="EFQ149" s="168"/>
      <c r="EFR149" s="168"/>
      <c r="EFS149" s="168"/>
      <c r="EFT149" s="168"/>
      <c r="EFU149" s="168"/>
      <c r="EFV149" s="168"/>
      <c r="EFW149" s="168"/>
      <c r="EFX149" s="168"/>
      <c r="EFY149" s="168"/>
      <c r="EFZ149" s="168"/>
      <c r="EGA149" s="168"/>
      <c r="EGB149" s="168"/>
      <c r="EGC149" s="168"/>
      <c r="EGD149" s="168"/>
      <c r="EGE149" s="168"/>
      <c r="EGF149" s="168"/>
      <c r="EGG149" s="168"/>
      <c r="EGH149" s="168"/>
      <c r="EGI149" s="168"/>
      <c r="EGJ149" s="168"/>
      <c r="EGK149" s="168"/>
      <c r="EGL149" s="168"/>
      <c r="EGM149" s="168"/>
      <c r="EGN149" s="168"/>
      <c r="EGO149" s="168"/>
      <c r="EGP149" s="168"/>
      <c r="EGQ149" s="168"/>
      <c r="EGR149" s="168"/>
      <c r="EGS149" s="168"/>
      <c r="EGT149" s="168"/>
      <c r="EGU149" s="168"/>
      <c r="EGV149" s="168"/>
      <c r="EGW149" s="168"/>
      <c r="EGX149" s="168"/>
      <c r="EGY149" s="168"/>
      <c r="EGZ149" s="168"/>
      <c r="EHA149" s="168"/>
      <c r="EHB149" s="168"/>
      <c r="EHC149" s="168"/>
      <c r="EHD149" s="168"/>
      <c r="EHE149" s="168"/>
      <c r="EHF149" s="168"/>
      <c r="EHG149" s="168"/>
      <c r="EHH149" s="168"/>
      <c r="EHI149" s="168"/>
      <c r="EHJ149" s="168"/>
      <c r="EHK149" s="168"/>
      <c r="EHL149" s="168"/>
      <c r="EHM149" s="168"/>
      <c r="EHN149" s="168"/>
      <c r="EHO149" s="168"/>
      <c r="EHP149" s="168"/>
      <c r="EHQ149" s="168"/>
      <c r="EHR149" s="168"/>
      <c r="EHS149" s="168"/>
      <c r="EHT149" s="168"/>
      <c r="EHU149" s="168"/>
      <c r="EHV149" s="168"/>
      <c r="EHW149" s="168"/>
      <c r="EHX149" s="168"/>
      <c r="EHY149" s="168"/>
      <c r="EHZ149" s="168"/>
      <c r="EIA149" s="168"/>
      <c r="EIB149" s="168"/>
      <c r="EIC149" s="168"/>
      <c r="EID149" s="168"/>
      <c r="EIE149" s="168"/>
      <c r="EIF149" s="168"/>
      <c r="EIG149" s="168"/>
      <c r="EIH149" s="168"/>
      <c r="EII149" s="168"/>
      <c r="EIJ149" s="168"/>
      <c r="EIK149" s="168"/>
      <c r="EIL149" s="168"/>
      <c r="EIM149" s="168"/>
      <c r="EIN149" s="168"/>
      <c r="EIO149" s="168"/>
      <c r="EIP149" s="168"/>
      <c r="EIQ149" s="168"/>
      <c r="EIR149" s="168"/>
      <c r="EIS149" s="168"/>
      <c r="EIT149" s="168"/>
      <c r="EIU149" s="168"/>
      <c r="EIV149" s="168"/>
      <c r="EIW149" s="168"/>
      <c r="EIX149" s="168"/>
      <c r="EIY149" s="168"/>
      <c r="EIZ149" s="168"/>
      <c r="EJA149" s="168"/>
      <c r="EJB149" s="168"/>
      <c r="EJC149" s="168"/>
      <c r="EJD149" s="168"/>
      <c r="EJE149" s="168"/>
      <c r="EJF149" s="168"/>
      <c r="EJG149" s="168"/>
      <c r="EJH149" s="168"/>
      <c r="EJI149" s="168"/>
      <c r="EJJ149" s="168"/>
      <c r="EJK149" s="168"/>
      <c r="EJL149" s="168"/>
      <c r="EJM149" s="168"/>
      <c r="EJN149" s="168"/>
      <c r="EJO149" s="168"/>
      <c r="EJP149" s="168"/>
      <c r="EJQ149" s="168"/>
      <c r="EJR149" s="168"/>
      <c r="EJS149" s="168"/>
      <c r="EJT149" s="168"/>
      <c r="EJU149" s="168"/>
      <c r="EJV149" s="168"/>
      <c r="EJW149" s="168"/>
      <c r="EJX149" s="168"/>
      <c r="EJY149" s="168"/>
      <c r="EJZ149" s="168"/>
      <c r="EKA149" s="168"/>
      <c r="EKB149" s="168"/>
      <c r="EKC149" s="168"/>
      <c r="EKD149" s="168"/>
      <c r="EKE149" s="168"/>
      <c r="EKF149" s="168"/>
      <c r="EKG149" s="168"/>
      <c r="EKH149" s="168"/>
      <c r="EKI149" s="168"/>
      <c r="EKJ149" s="168"/>
      <c r="EKK149" s="168"/>
      <c r="EKL149" s="168"/>
      <c r="EKM149" s="168"/>
      <c r="EKN149" s="168"/>
      <c r="EKO149" s="168"/>
      <c r="EKP149" s="168"/>
      <c r="EKQ149" s="168"/>
      <c r="EKR149" s="168"/>
      <c r="EKS149" s="168"/>
      <c r="EKT149" s="168"/>
      <c r="EKU149" s="168"/>
      <c r="EKV149" s="168"/>
      <c r="EKW149" s="168"/>
      <c r="EKX149" s="168"/>
      <c r="EKY149" s="168"/>
      <c r="EKZ149" s="168"/>
      <c r="ELA149" s="168"/>
      <c r="ELB149" s="168"/>
      <c r="ELC149" s="168"/>
      <c r="ELD149" s="168"/>
      <c r="ELE149" s="168"/>
      <c r="ELF149" s="168"/>
      <c r="ELG149" s="168"/>
      <c r="ELH149" s="168"/>
      <c r="ELI149" s="168"/>
      <c r="ELJ149" s="168"/>
      <c r="ELK149" s="168"/>
      <c r="ELL149" s="168"/>
      <c r="ELM149" s="168"/>
      <c r="ELN149" s="168"/>
      <c r="ELO149" s="168"/>
      <c r="ELP149" s="168"/>
      <c r="ELQ149" s="168"/>
      <c r="ELR149" s="168"/>
      <c r="ELS149" s="168"/>
      <c r="ELT149" s="168"/>
      <c r="ELU149" s="168"/>
      <c r="ELV149" s="168"/>
      <c r="ELW149" s="168"/>
      <c r="ELX149" s="168"/>
      <c r="ELY149" s="168"/>
      <c r="ELZ149" s="168"/>
      <c r="EMA149" s="168"/>
      <c r="EMB149" s="168"/>
      <c r="EMC149" s="168"/>
      <c r="EMD149" s="168"/>
      <c r="EME149" s="168"/>
      <c r="EMF149" s="168"/>
      <c r="EMG149" s="168"/>
      <c r="EMH149" s="168"/>
      <c r="EMI149" s="168"/>
      <c r="EMJ149" s="168"/>
      <c r="EMK149" s="168"/>
      <c r="EML149" s="168"/>
      <c r="EMM149" s="168"/>
      <c r="EMN149" s="168"/>
      <c r="EMO149" s="168"/>
      <c r="EMP149" s="168"/>
      <c r="EMQ149" s="168"/>
      <c r="EMR149" s="168"/>
      <c r="EMS149" s="168"/>
      <c r="EMT149" s="168"/>
      <c r="EMU149" s="168"/>
      <c r="EMV149" s="168"/>
      <c r="EMW149" s="168"/>
      <c r="EMX149" s="168"/>
      <c r="EMY149" s="168"/>
      <c r="EMZ149" s="168"/>
      <c r="ENA149" s="168"/>
      <c r="ENB149" s="168"/>
      <c r="ENC149" s="168"/>
      <c r="END149" s="168"/>
      <c r="ENE149" s="168"/>
      <c r="ENF149" s="168"/>
      <c r="ENG149" s="168"/>
      <c r="ENH149" s="168"/>
      <c r="ENI149" s="168"/>
      <c r="ENJ149" s="168"/>
      <c r="ENK149" s="168"/>
      <c r="ENL149" s="168"/>
      <c r="ENM149" s="168"/>
      <c r="ENN149" s="168"/>
      <c r="ENO149" s="168"/>
      <c r="ENP149" s="168"/>
      <c r="ENQ149" s="168"/>
      <c r="ENR149" s="168"/>
      <c r="ENS149" s="168"/>
      <c r="ENT149" s="168"/>
      <c r="ENU149" s="168"/>
      <c r="ENV149" s="168"/>
      <c r="ENW149" s="168"/>
      <c r="ENX149" s="168"/>
      <c r="ENY149" s="168"/>
      <c r="ENZ149" s="168"/>
      <c r="EOA149" s="168"/>
      <c r="EOB149" s="168"/>
      <c r="EOC149" s="168"/>
      <c r="EOD149" s="168"/>
      <c r="EOE149" s="168"/>
      <c r="EOF149" s="168"/>
      <c r="EOG149" s="168"/>
      <c r="EOH149" s="168"/>
      <c r="EOI149" s="168"/>
      <c r="EOJ149" s="168"/>
      <c r="EOK149" s="168"/>
      <c r="EOL149" s="168"/>
      <c r="EOM149" s="168"/>
      <c r="EON149" s="168"/>
      <c r="EOO149" s="168"/>
      <c r="EOP149" s="168"/>
      <c r="EOQ149" s="168"/>
      <c r="EOR149" s="168"/>
      <c r="EOS149" s="168"/>
      <c r="EOT149" s="168"/>
      <c r="EOU149" s="168"/>
      <c r="EOV149" s="168"/>
      <c r="EOW149" s="168"/>
      <c r="EOX149" s="168"/>
      <c r="EOY149" s="168"/>
      <c r="EOZ149" s="168"/>
      <c r="EPA149" s="168"/>
      <c r="EPB149" s="168"/>
      <c r="EPC149" s="168"/>
      <c r="EPD149" s="168"/>
      <c r="EPE149" s="168"/>
      <c r="EPF149" s="168"/>
      <c r="EPG149" s="168"/>
      <c r="EPH149" s="168"/>
      <c r="EPI149" s="168"/>
      <c r="EPJ149" s="168"/>
      <c r="EPK149" s="168"/>
      <c r="EPL149" s="168"/>
      <c r="EPM149" s="168"/>
      <c r="EPN149" s="168"/>
      <c r="EPO149" s="168"/>
      <c r="EPP149" s="168"/>
      <c r="EPQ149" s="168"/>
      <c r="EPR149" s="168"/>
      <c r="EPS149" s="168"/>
      <c r="EPT149" s="168"/>
      <c r="EPU149" s="168"/>
      <c r="EPV149" s="168"/>
      <c r="EPW149" s="168"/>
      <c r="EPX149" s="168"/>
      <c r="EPY149" s="168"/>
      <c r="EPZ149" s="168"/>
      <c r="EQA149" s="168"/>
      <c r="EQB149" s="168"/>
      <c r="EQC149" s="168"/>
      <c r="EQD149" s="168"/>
      <c r="EQE149" s="168"/>
      <c r="EQF149" s="168"/>
      <c r="EQG149" s="168"/>
      <c r="EQH149" s="168"/>
      <c r="EQI149" s="168"/>
      <c r="EQJ149" s="168"/>
      <c r="EQK149" s="168"/>
      <c r="EQL149" s="168"/>
      <c r="EQM149" s="168"/>
      <c r="EQN149" s="168"/>
      <c r="EQO149" s="168"/>
      <c r="EQP149" s="168"/>
      <c r="EQQ149" s="168"/>
      <c r="EQR149" s="168"/>
      <c r="EQS149" s="168"/>
      <c r="EQT149" s="168"/>
      <c r="EQU149" s="168"/>
      <c r="EQV149" s="168"/>
      <c r="EQW149" s="168"/>
      <c r="EQX149" s="168"/>
      <c r="EQY149" s="168"/>
      <c r="EQZ149" s="168"/>
      <c r="ERA149" s="168"/>
      <c r="ERB149" s="168"/>
      <c r="ERC149" s="168"/>
      <c r="ERD149" s="168"/>
      <c r="ERE149" s="168"/>
      <c r="ERF149" s="168"/>
      <c r="ERG149" s="168"/>
      <c r="ERH149" s="168"/>
      <c r="ERI149" s="168"/>
      <c r="ERJ149" s="168"/>
      <c r="ERK149" s="168"/>
      <c r="ERL149" s="168"/>
      <c r="ERM149" s="168"/>
      <c r="ERN149" s="168"/>
      <c r="ERO149" s="168"/>
      <c r="ERP149" s="168"/>
      <c r="ERQ149" s="168"/>
      <c r="ERR149" s="168"/>
      <c r="ERS149" s="168"/>
      <c r="ERT149" s="168"/>
      <c r="ERU149" s="168"/>
      <c r="ERV149" s="168"/>
      <c r="ERW149" s="168"/>
      <c r="ERX149" s="168"/>
      <c r="ERY149" s="168"/>
      <c r="ERZ149" s="168"/>
      <c r="ESA149" s="168"/>
      <c r="ESB149" s="168"/>
      <c r="ESC149" s="168"/>
      <c r="ESD149" s="168"/>
      <c r="ESE149" s="168"/>
      <c r="ESF149" s="168"/>
      <c r="ESG149" s="168"/>
      <c r="ESH149" s="168"/>
      <c r="ESI149" s="168"/>
      <c r="ESJ149" s="168"/>
      <c r="ESK149" s="168"/>
      <c r="ESL149" s="168"/>
      <c r="ESM149" s="168"/>
      <c r="ESN149" s="168"/>
      <c r="ESO149" s="168"/>
      <c r="ESP149" s="168"/>
      <c r="ESQ149" s="168"/>
      <c r="ESR149" s="168"/>
      <c r="ESS149" s="168"/>
      <c r="EST149" s="168"/>
      <c r="ESU149" s="168"/>
      <c r="ESV149" s="168"/>
      <c r="ESW149" s="168"/>
      <c r="ESX149" s="168"/>
      <c r="ESY149" s="168"/>
      <c r="ESZ149" s="168"/>
      <c r="ETA149" s="168"/>
      <c r="ETB149" s="168"/>
      <c r="ETC149" s="168"/>
      <c r="ETD149" s="168"/>
      <c r="ETE149" s="168"/>
      <c r="ETF149" s="168"/>
      <c r="ETG149" s="168"/>
      <c r="ETH149" s="168"/>
      <c r="ETI149" s="168"/>
      <c r="ETJ149" s="168"/>
      <c r="ETK149" s="168"/>
      <c r="ETL149" s="168"/>
      <c r="ETM149" s="168"/>
      <c r="ETN149" s="168"/>
      <c r="ETO149" s="168"/>
      <c r="ETP149" s="168"/>
      <c r="ETQ149" s="168"/>
      <c r="ETR149" s="168"/>
      <c r="ETS149" s="168"/>
      <c r="ETT149" s="168"/>
      <c r="ETU149" s="168"/>
      <c r="ETV149" s="168"/>
      <c r="ETW149" s="168"/>
      <c r="ETX149" s="168"/>
      <c r="ETY149" s="168"/>
      <c r="ETZ149" s="168"/>
      <c r="EUA149" s="168"/>
      <c r="EUB149" s="168"/>
      <c r="EUC149" s="168"/>
      <c r="EUD149" s="168"/>
      <c r="EUE149" s="168"/>
      <c r="EUF149" s="168"/>
      <c r="EUG149" s="168"/>
      <c r="EUH149" s="168"/>
      <c r="EUI149" s="168"/>
      <c r="EUJ149" s="168"/>
      <c r="EUK149" s="168"/>
      <c r="EUL149" s="168"/>
      <c r="EUM149" s="168"/>
      <c r="EUN149" s="168"/>
      <c r="EUO149" s="168"/>
      <c r="EUP149" s="168"/>
      <c r="EUQ149" s="168"/>
      <c r="EUR149" s="168"/>
      <c r="EUS149" s="168"/>
      <c r="EUT149" s="168"/>
      <c r="EUU149" s="168"/>
      <c r="EUV149" s="168"/>
      <c r="EUW149" s="168"/>
      <c r="EUX149" s="168"/>
      <c r="EUY149" s="168"/>
      <c r="EUZ149" s="168"/>
      <c r="EVA149" s="168"/>
      <c r="EVB149" s="168"/>
      <c r="EVC149" s="168"/>
      <c r="EVD149" s="168"/>
      <c r="EVE149" s="168"/>
      <c r="EVF149" s="168"/>
      <c r="EVG149" s="168"/>
      <c r="EVH149" s="168"/>
      <c r="EVI149" s="168"/>
      <c r="EVJ149" s="168"/>
      <c r="EVK149" s="168"/>
      <c r="EVL149" s="168"/>
      <c r="EVM149" s="168"/>
      <c r="EVN149" s="168"/>
      <c r="EVO149" s="168"/>
      <c r="EVP149" s="168"/>
      <c r="EVQ149" s="168"/>
      <c r="EVR149" s="168"/>
      <c r="EVS149" s="168"/>
      <c r="EVT149" s="168"/>
      <c r="EVU149" s="168"/>
      <c r="EVV149" s="168"/>
      <c r="EVW149" s="168"/>
      <c r="EVX149" s="168"/>
      <c r="EVY149" s="168"/>
      <c r="EVZ149" s="168"/>
      <c r="EWA149" s="168"/>
      <c r="EWB149" s="168"/>
      <c r="EWC149" s="168"/>
      <c r="EWD149" s="168"/>
      <c r="EWE149" s="168"/>
      <c r="EWF149" s="168"/>
      <c r="EWG149" s="168"/>
      <c r="EWH149" s="168"/>
      <c r="EWI149" s="168"/>
      <c r="EWJ149" s="168"/>
      <c r="EWK149" s="168"/>
      <c r="EWL149" s="168"/>
      <c r="EWM149" s="168"/>
      <c r="EWN149" s="168"/>
      <c r="EWO149" s="168"/>
      <c r="EWP149" s="168"/>
      <c r="EWQ149" s="168"/>
      <c r="EWR149" s="168"/>
      <c r="EWS149" s="168"/>
      <c r="EWT149" s="168"/>
      <c r="EWU149" s="168"/>
      <c r="EWV149" s="168"/>
      <c r="EWW149" s="168"/>
      <c r="EWX149" s="168"/>
      <c r="EWY149" s="168"/>
      <c r="EWZ149" s="168"/>
      <c r="EXA149" s="168"/>
      <c r="EXB149" s="168"/>
      <c r="EXC149" s="168"/>
      <c r="EXD149" s="168"/>
      <c r="EXE149" s="168"/>
      <c r="EXF149" s="168"/>
      <c r="EXG149" s="168"/>
      <c r="EXH149" s="168"/>
      <c r="EXI149" s="168"/>
      <c r="EXJ149" s="168"/>
      <c r="EXK149" s="168"/>
      <c r="EXL149" s="168"/>
      <c r="EXM149" s="168"/>
      <c r="EXN149" s="168"/>
      <c r="EXO149" s="168"/>
      <c r="EXP149" s="168"/>
      <c r="EXQ149" s="168"/>
      <c r="EXR149" s="168"/>
      <c r="EXS149" s="168"/>
      <c r="EXT149" s="168"/>
      <c r="EXU149" s="168"/>
      <c r="EXV149" s="168"/>
      <c r="EXW149" s="168"/>
      <c r="EXX149" s="168"/>
      <c r="EXY149" s="168"/>
      <c r="EXZ149" s="168"/>
      <c r="EYA149" s="168"/>
      <c r="EYB149" s="168"/>
      <c r="EYC149" s="168"/>
      <c r="EYD149" s="168"/>
      <c r="EYE149" s="168"/>
      <c r="EYF149" s="168"/>
      <c r="EYG149" s="168"/>
      <c r="EYH149" s="168"/>
      <c r="EYI149" s="168"/>
      <c r="EYJ149" s="168"/>
      <c r="EYK149" s="168"/>
      <c r="EYL149" s="168"/>
      <c r="EYM149" s="168"/>
      <c r="EYN149" s="168"/>
      <c r="EYO149" s="168"/>
      <c r="EYP149" s="168"/>
      <c r="EYQ149" s="168"/>
      <c r="EYR149" s="168"/>
      <c r="EYS149" s="168"/>
      <c r="EYT149" s="168"/>
      <c r="EYU149" s="168"/>
      <c r="EYV149" s="168"/>
      <c r="EYW149" s="168"/>
      <c r="EYX149" s="168"/>
      <c r="EYY149" s="168"/>
      <c r="EYZ149" s="168"/>
      <c r="EZA149" s="168"/>
      <c r="EZB149" s="168"/>
      <c r="EZC149" s="168"/>
      <c r="EZD149" s="168"/>
      <c r="EZE149" s="168"/>
      <c r="EZF149" s="168"/>
      <c r="EZG149" s="168"/>
      <c r="EZH149" s="168"/>
      <c r="EZI149" s="168"/>
      <c r="EZJ149" s="168"/>
      <c r="EZK149" s="168"/>
      <c r="EZL149" s="168"/>
      <c r="EZM149" s="168"/>
      <c r="EZN149" s="168"/>
      <c r="EZO149" s="168"/>
      <c r="EZP149" s="168"/>
      <c r="EZQ149" s="168"/>
      <c r="EZR149" s="168"/>
      <c r="EZS149" s="168"/>
      <c r="EZT149" s="168"/>
      <c r="EZU149" s="168"/>
      <c r="EZV149" s="168"/>
      <c r="EZW149" s="168"/>
      <c r="EZX149" s="168"/>
      <c r="EZY149" s="168"/>
      <c r="EZZ149" s="168"/>
      <c r="FAA149" s="168"/>
      <c r="FAB149" s="168"/>
      <c r="FAC149" s="168"/>
      <c r="FAD149" s="168"/>
      <c r="FAE149" s="168"/>
      <c r="FAF149" s="168"/>
      <c r="FAG149" s="168"/>
      <c r="FAH149" s="168"/>
      <c r="FAI149" s="168"/>
      <c r="FAJ149" s="168"/>
      <c r="FAK149" s="168"/>
      <c r="FAL149" s="168"/>
      <c r="FAM149" s="168"/>
      <c r="FAN149" s="168"/>
      <c r="FAO149" s="168"/>
      <c r="FAP149" s="168"/>
      <c r="FAQ149" s="168"/>
      <c r="FAR149" s="168"/>
      <c r="FAS149" s="168"/>
      <c r="FAT149" s="168"/>
      <c r="FAU149" s="168"/>
      <c r="FAV149" s="168"/>
      <c r="FAW149" s="168"/>
      <c r="FAX149" s="168"/>
      <c r="FAY149" s="168"/>
      <c r="FAZ149" s="168"/>
      <c r="FBA149" s="168"/>
      <c r="FBB149" s="168"/>
      <c r="FBC149" s="168"/>
      <c r="FBD149" s="168"/>
      <c r="FBE149" s="168"/>
      <c r="FBF149" s="168"/>
      <c r="FBG149" s="168"/>
      <c r="FBH149" s="168"/>
      <c r="FBI149" s="168"/>
      <c r="FBJ149" s="168"/>
      <c r="FBK149" s="168"/>
      <c r="FBL149" s="168"/>
      <c r="FBM149" s="168"/>
      <c r="FBN149" s="168"/>
      <c r="FBO149" s="168"/>
      <c r="FBP149" s="168"/>
      <c r="FBQ149" s="168"/>
      <c r="FBR149" s="168"/>
      <c r="FBS149" s="168"/>
      <c r="FBT149" s="168"/>
      <c r="FBU149" s="168"/>
      <c r="FBV149" s="168"/>
      <c r="FBW149" s="168"/>
      <c r="FBX149" s="168"/>
      <c r="FBY149" s="168"/>
      <c r="FBZ149" s="168"/>
      <c r="FCA149" s="168"/>
      <c r="FCB149" s="168"/>
      <c r="FCC149" s="168"/>
      <c r="FCD149" s="168"/>
      <c r="FCE149" s="168"/>
      <c r="FCF149" s="168"/>
      <c r="FCG149" s="168"/>
      <c r="FCH149" s="168"/>
      <c r="FCI149" s="168"/>
      <c r="FCJ149" s="168"/>
      <c r="FCK149" s="168"/>
      <c r="FCL149" s="168"/>
      <c r="FCM149" s="168"/>
      <c r="FCN149" s="168"/>
      <c r="FCO149" s="168"/>
      <c r="FCP149" s="168"/>
      <c r="FCQ149" s="168"/>
      <c r="FCR149" s="168"/>
      <c r="FCS149" s="168"/>
      <c r="FCT149" s="168"/>
      <c r="FCU149" s="168"/>
      <c r="FCV149" s="168"/>
      <c r="FCW149" s="168"/>
      <c r="FCX149" s="168"/>
      <c r="FCY149" s="168"/>
      <c r="FCZ149" s="168"/>
      <c r="FDA149" s="168"/>
      <c r="FDB149" s="168"/>
      <c r="FDC149" s="168"/>
      <c r="FDD149" s="168"/>
      <c r="FDE149" s="168"/>
      <c r="FDF149" s="168"/>
      <c r="FDG149" s="168"/>
      <c r="FDH149" s="168"/>
      <c r="FDI149" s="168"/>
      <c r="FDJ149" s="168"/>
      <c r="FDK149" s="168"/>
      <c r="FDL149" s="168"/>
      <c r="FDM149" s="168"/>
      <c r="FDN149" s="168"/>
      <c r="FDO149" s="168"/>
      <c r="FDP149" s="168"/>
      <c r="FDQ149" s="168"/>
      <c r="FDR149" s="168"/>
      <c r="FDS149" s="168"/>
      <c r="FDT149" s="168"/>
      <c r="FDU149" s="168"/>
      <c r="FDV149" s="168"/>
      <c r="FDW149" s="168"/>
      <c r="FDX149" s="168"/>
      <c r="FDY149" s="168"/>
      <c r="FDZ149" s="168"/>
      <c r="FEA149" s="168"/>
      <c r="FEB149" s="168"/>
      <c r="FEC149" s="168"/>
      <c r="FED149" s="168"/>
      <c r="FEE149" s="168"/>
      <c r="FEF149" s="168"/>
      <c r="FEG149" s="168"/>
      <c r="FEH149" s="168"/>
      <c r="FEI149" s="168"/>
      <c r="FEJ149" s="168"/>
      <c r="FEK149" s="168"/>
      <c r="FEL149" s="168"/>
      <c r="FEM149" s="168"/>
      <c r="FEN149" s="168"/>
      <c r="FEO149" s="168"/>
      <c r="FEP149" s="168"/>
      <c r="FEQ149" s="168"/>
      <c r="FER149" s="168"/>
      <c r="FES149" s="168"/>
      <c r="FET149" s="168"/>
      <c r="FEU149" s="168"/>
      <c r="FEV149" s="168"/>
      <c r="FEW149" s="168"/>
      <c r="FEX149" s="168"/>
      <c r="FEY149" s="168"/>
      <c r="FEZ149" s="168"/>
      <c r="FFA149" s="168"/>
      <c r="FFB149" s="168"/>
      <c r="FFC149" s="168"/>
      <c r="FFD149" s="168"/>
      <c r="FFE149" s="168"/>
      <c r="FFF149" s="168"/>
      <c r="FFG149" s="168"/>
      <c r="FFH149" s="168"/>
      <c r="FFI149" s="168"/>
      <c r="FFJ149" s="168"/>
      <c r="FFK149" s="168"/>
      <c r="FFL149" s="168"/>
      <c r="FFM149" s="168"/>
      <c r="FFN149" s="168"/>
      <c r="FFO149" s="168"/>
      <c r="FFP149" s="168"/>
      <c r="FFQ149" s="168"/>
      <c r="FFR149" s="168"/>
      <c r="FFS149" s="168"/>
      <c r="FFT149" s="168"/>
      <c r="FFU149" s="168"/>
      <c r="FFV149" s="168"/>
      <c r="FFW149" s="168"/>
      <c r="FFX149" s="168"/>
      <c r="FFY149" s="168"/>
      <c r="FFZ149" s="168"/>
      <c r="FGA149" s="168"/>
      <c r="FGB149" s="168"/>
      <c r="FGC149" s="168"/>
      <c r="FGD149" s="168"/>
      <c r="FGE149" s="168"/>
      <c r="FGF149" s="168"/>
      <c r="FGG149" s="168"/>
      <c r="FGH149" s="168"/>
      <c r="FGI149" s="168"/>
      <c r="FGJ149" s="168"/>
      <c r="FGK149" s="168"/>
      <c r="FGL149" s="168"/>
      <c r="FGM149" s="168"/>
      <c r="FGN149" s="168"/>
      <c r="FGO149" s="168"/>
      <c r="FGP149" s="168"/>
      <c r="FGQ149" s="168"/>
      <c r="FGR149" s="168"/>
      <c r="FGS149" s="168"/>
      <c r="FGT149" s="168"/>
      <c r="FGU149" s="168"/>
      <c r="FGV149" s="168"/>
      <c r="FGW149" s="168"/>
      <c r="FGX149" s="168"/>
      <c r="FGY149" s="168"/>
      <c r="FGZ149" s="168"/>
      <c r="FHA149" s="168"/>
      <c r="FHB149" s="168"/>
      <c r="FHC149" s="168"/>
      <c r="FHD149" s="168"/>
      <c r="FHE149" s="168"/>
      <c r="FHF149" s="168"/>
      <c r="FHG149" s="168"/>
      <c r="FHH149" s="168"/>
      <c r="FHI149" s="168"/>
      <c r="FHJ149" s="168"/>
      <c r="FHK149" s="168"/>
      <c r="FHL149" s="168"/>
      <c r="FHM149" s="168"/>
      <c r="FHN149" s="168"/>
      <c r="FHO149" s="168"/>
      <c r="FHP149" s="168"/>
      <c r="FHQ149" s="168"/>
      <c r="FHR149" s="168"/>
      <c r="FHS149" s="168"/>
      <c r="FHT149" s="168"/>
      <c r="FHU149" s="168"/>
      <c r="FHV149" s="168"/>
      <c r="FHW149" s="168"/>
      <c r="FHX149" s="168"/>
      <c r="FHY149" s="168"/>
      <c r="FHZ149" s="168"/>
      <c r="FIA149" s="168"/>
      <c r="FIB149" s="168"/>
      <c r="FIC149" s="168"/>
      <c r="FID149" s="168"/>
      <c r="FIE149" s="168"/>
      <c r="FIF149" s="168"/>
      <c r="FIG149" s="168"/>
      <c r="FIH149" s="168"/>
      <c r="FII149" s="168"/>
      <c r="FIJ149" s="168"/>
      <c r="FIK149" s="168"/>
      <c r="FIL149" s="168"/>
      <c r="FIM149" s="168"/>
      <c r="FIN149" s="168"/>
      <c r="FIO149" s="168"/>
      <c r="FIP149" s="168"/>
      <c r="FIQ149" s="168"/>
      <c r="FIR149" s="168"/>
      <c r="FIS149" s="168"/>
      <c r="FIT149" s="168"/>
      <c r="FIU149" s="168"/>
      <c r="FIV149" s="168"/>
      <c r="FIW149" s="168"/>
      <c r="FIX149" s="168"/>
      <c r="FIY149" s="168"/>
      <c r="FIZ149" s="168"/>
      <c r="FJA149" s="168"/>
      <c r="FJB149" s="168"/>
      <c r="FJC149" s="168"/>
      <c r="FJD149" s="168"/>
      <c r="FJE149" s="168"/>
      <c r="FJF149" s="168"/>
      <c r="FJG149" s="168"/>
      <c r="FJH149" s="168"/>
      <c r="FJI149" s="168"/>
      <c r="FJJ149" s="168"/>
      <c r="FJK149" s="168"/>
      <c r="FJL149" s="168"/>
      <c r="FJM149" s="168"/>
      <c r="FJN149" s="168"/>
      <c r="FJO149" s="168"/>
      <c r="FJP149" s="168"/>
      <c r="FJQ149" s="168"/>
      <c r="FJR149" s="168"/>
      <c r="FJS149" s="168"/>
      <c r="FJT149" s="168"/>
      <c r="FJU149" s="168"/>
      <c r="FJV149" s="168"/>
      <c r="FJW149" s="168"/>
      <c r="FJX149" s="168"/>
      <c r="FJY149" s="168"/>
      <c r="FJZ149" s="168"/>
      <c r="FKA149" s="168"/>
      <c r="FKB149" s="168"/>
      <c r="FKC149" s="168"/>
      <c r="FKD149" s="168"/>
      <c r="FKE149" s="168"/>
      <c r="FKF149" s="168"/>
      <c r="FKG149" s="168"/>
      <c r="FKH149" s="168"/>
      <c r="FKI149" s="168"/>
      <c r="FKJ149" s="168"/>
      <c r="FKK149" s="168"/>
      <c r="FKL149" s="168"/>
      <c r="FKM149" s="168"/>
      <c r="FKN149" s="168"/>
      <c r="FKO149" s="168"/>
      <c r="FKP149" s="168"/>
      <c r="FKQ149" s="168"/>
      <c r="FKR149" s="168"/>
      <c r="FKS149" s="168"/>
      <c r="FKT149" s="168"/>
      <c r="FKU149" s="168"/>
      <c r="FKV149" s="168"/>
      <c r="FKW149" s="168"/>
      <c r="FKX149" s="168"/>
      <c r="FKY149" s="168"/>
      <c r="FKZ149" s="168"/>
      <c r="FLA149" s="168"/>
      <c r="FLB149" s="168"/>
      <c r="FLC149" s="168"/>
      <c r="FLD149" s="168"/>
      <c r="FLE149" s="168"/>
      <c r="FLF149" s="168"/>
      <c r="FLG149" s="168"/>
      <c r="FLH149" s="168"/>
      <c r="FLI149" s="168"/>
      <c r="FLJ149" s="168"/>
      <c r="FLK149" s="168"/>
      <c r="FLL149" s="168"/>
      <c r="FLM149" s="168"/>
      <c r="FLN149" s="168"/>
      <c r="FLO149" s="168"/>
      <c r="FLP149" s="168"/>
      <c r="FLQ149" s="168"/>
      <c r="FLR149" s="168"/>
      <c r="FLS149" s="168"/>
      <c r="FLT149" s="168"/>
      <c r="FLU149" s="168"/>
      <c r="FLV149" s="168"/>
      <c r="FLW149" s="168"/>
      <c r="FLX149" s="168"/>
      <c r="FLY149" s="168"/>
      <c r="FLZ149" s="168"/>
      <c r="FMA149" s="168"/>
      <c r="FMB149" s="168"/>
      <c r="FMC149" s="168"/>
      <c r="FMD149" s="168"/>
      <c r="FME149" s="168"/>
      <c r="FMF149" s="168"/>
      <c r="FMG149" s="168"/>
      <c r="FMH149" s="168"/>
      <c r="FMI149" s="168"/>
      <c r="FMJ149" s="168"/>
      <c r="FMK149" s="168"/>
      <c r="FML149" s="168"/>
      <c r="FMM149" s="168"/>
      <c r="FMN149" s="168"/>
      <c r="FMO149" s="168"/>
      <c r="FMP149" s="168"/>
      <c r="FMQ149" s="168"/>
      <c r="FMR149" s="168"/>
      <c r="FMS149" s="168"/>
      <c r="FMT149" s="168"/>
      <c r="FMU149" s="168"/>
      <c r="FMV149" s="168"/>
      <c r="FMW149" s="168"/>
      <c r="FMX149" s="168"/>
      <c r="FMY149" s="168"/>
      <c r="FMZ149" s="168"/>
      <c r="FNA149" s="168"/>
      <c r="FNB149" s="168"/>
      <c r="FNC149" s="168"/>
      <c r="FND149" s="168"/>
      <c r="FNE149" s="168"/>
      <c r="FNF149" s="168"/>
      <c r="FNG149" s="168"/>
      <c r="FNH149" s="168"/>
      <c r="FNI149" s="168"/>
      <c r="FNJ149" s="168"/>
      <c r="FNK149" s="168"/>
      <c r="FNL149" s="168"/>
      <c r="FNM149" s="168"/>
      <c r="FNN149" s="168"/>
      <c r="FNO149" s="168"/>
      <c r="FNP149" s="168"/>
      <c r="FNQ149" s="168"/>
      <c r="FNR149" s="168"/>
      <c r="FNS149" s="168"/>
      <c r="FNT149" s="168"/>
      <c r="FNU149" s="168"/>
      <c r="FNV149" s="168"/>
      <c r="FNW149" s="168"/>
      <c r="FNX149" s="168"/>
      <c r="FNY149" s="168"/>
      <c r="FNZ149" s="168"/>
      <c r="FOA149" s="168"/>
      <c r="FOB149" s="168"/>
      <c r="FOC149" s="168"/>
      <c r="FOD149" s="168"/>
      <c r="FOE149" s="168"/>
      <c r="FOF149" s="168"/>
      <c r="FOG149" s="168"/>
      <c r="FOH149" s="168"/>
      <c r="FOI149" s="168"/>
      <c r="FOJ149" s="168"/>
      <c r="FOK149" s="168"/>
      <c r="FOL149" s="168"/>
      <c r="FOM149" s="168"/>
      <c r="FON149" s="168"/>
      <c r="FOO149" s="168"/>
      <c r="FOP149" s="168"/>
      <c r="FOQ149" s="168"/>
      <c r="FOR149" s="168"/>
      <c r="FOS149" s="168"/>
      <c r="FOT149" s="168"/>
      <c r="FOU149" s="168"/>
      <c r="FOV149" s="168"/>
      <c r="FOW149" s="168"/>
      <c r="FOX149" s="168"/>
      <c r="FOY149" s="168"/>
      <c r="FOZ149" s="168"/>
      <c r="FPA149" s="168"/>
      <c r="FPB149" s="168"/>
      <c r="FPC149" s="168"/>
      <c r="FPD149" s="168"/>
      <c r="FPE149" s="168"/>
      <c r="FPF149" s="168"/>
      <c r="FPG149" s="168"/>
      <c r="FPH149" s="168"/>
      <c r="FPI149" s="168"/>
      <c r="FPJ149" s="168"/>
      <c r="FPK149" s="168"/>
      <c r="FPL149" s="168"/>
      <c r="FPM149" s="168"/>
      <c r="FPN149" s="168"/>
      <c r="FPO149" s="168"/>
      <c r="FPP149" s="168"/>
      <c r="FPQ149" s="168"/>
      <c r="FPR149" s="168"/>
      <c r="FPS149" s="168"/>
      <c r="FPT149" s="168"/>
      <c r="FPU149" s="168"/>
      <c r="FPV149" s="168"/>
      <c r="FPW149" s="168"/>
      <c r="FPX149" s="168"/>
      <c r="FPY149" s="168"/>
      <c r="FPZ149" s="168"/>
      <c r="FQA149" s="168"/>
      <c r="FQB149" s="168"/>
      <c r="FQC149" s="168"/>
      <c r="FQD149" s="168"/>
      <c r="FQE149" s="168"/>
      <c r="FQF149" s="168"/>
      <c r="FQG149" s="168"/>
      <c r="FQH149" s="168"/>
      <c r="FQI149" s="168"/>
      <c r="FQJ149" s="168"/>
      <c r="FQK149" s="168"/>
      <c r="FQL149" s="168"/>
      <c r="FQM149" s="168"/>
      <c r="FQN149" s="168"/>
      <c r="FQO149" s="168"/>
      <c r="FQP149" s="168"/>
      <c r="FQQ149" s="168"/>
      <c r="FQR149" s="168"/>
      <c r="FQS149" s="168"/>
      <c r="FQT149" s="168"/>
      <c r="FQU149" s="168"/>
      <c r="FQV149" s="168"/>
      <c r="FQW149" s="168"/>
      <c r="FQX149" s="168"/>
      <c r="FQY149" s="168"/>
      <c r="FQZ149" s="168"/>
      <c r="FRA149" s="168"/>
      <c r="FRB149" s="168"/>
      <c r="FRC149" s="168"/>
      <c r="FRD149" s="168"/>
      <c r="FRE149" s="168"/>
      <c r="FRF149" s="168"/>
      <c r="FRG149" s="168"/>
      <c r="FRH149" s="168"/>
      <c r="FRI149" s="168"/>
      <c r="FRJ149" s="168"/>
      <c r="FRK149" s="168"/>
      <c r="FRL149" s="168"/>
      <c r="FRM149" s="168"/>
      <c r="FRN149" s="168"/>
      <c r="FRO149" s="168"/>
      <c r="FRP149" s="168"/>
      <c r="FRQ149" s="168"/>
      <c r="FRR149" s="168"/>
      <c r="FRS149" s="168"/>
      <c r="FRT149" s="168"/>
      <c r="FRU149" s="168"/>
      <c r="FRV149" s="168"/>
      <c r="FRW149" s="168"/>
      <c r="FRX149" s="168"/>
      <c r="FRY149" s="168"/>
      <c r="FRZ149" s="168"/>
      <c r="FSA149" s="168"/>
      <c r="FSB149" s="168"/>
      <c r="FSC149" s="168"/>
      <c r="FSD149" s="168"/>
      <c r="FSE149" s="168"/>
      <c r="FSF149" s="168"/>
      <c r="FSG149" s="168"/>
      <c r="FSH149" s="168"/>
      <c r="FSI149" s="168"/>
      <c r="FSJ149" s="168"/>
      <c r="FSK149" s="168"/>
      <c r="FSL149" s="168"/>
      <c r="FSM149" s="168"/>
      <c r="FSN149" s="168"/>
      <c r="FSO149" s="168"/>
      <c r="FSP149" s="168"/>
      <c r="FSQ149" s="168"/>
      <c r="FSR149" s="168"/>
      <c r="FSS149" s="168"/>
      <c r="FST149" s="168"/>
      <c r="FSU149" s="168"/>
      <c r="FSV149" s="168"/>
      <c r="FSW149" s="168"/>
      <c r="FSX149" s="168"/>
      <c r="FSY149" s="168"/>
      <c r="FSZ149" s="168"/>
      <c r="FTA149" s="168"/>
      <c r="FTB149" s="168"/>
      <c r="FTC149" s="168"/>
      <c r="FTD149" s="168"/>
      <c r="FTE149" s="168"/>
      <c r="FTF149" s="168"/>
      <c r="FTG149" s="168"/>
      <c r="FTH149" s="168"/>
      <c r="FTI149" s="168"/>
      <c r="FTJ149" s="168"/>
      <c r="FTK149" s="168"/>
      <c r="FTL149" s="168"/>
      <c r="FTM149" s="168"/>
      <c r="FTN149" s="168"/>
      <c r="FTO149" s="168"/>
      <c r="FTP149" s="168"/>
      <c r="FTQ149" s="168"/>
      <c r="FTR149" s="168"/>
      <c r="FTS149" s="168"/>
      <c r="FTT149" s="168"/>
      <c r="FTU149" s="168"/>
      <c r="FTV149" s="168"/>
      <c r="FTW149" s="168"/>
      <c r="FTX149" s="168"/>
      <c r="FTY149" s="168"/>
      <c r="FTZ149" s="168"/>
      <c r="FUA149" s="168"/>
      <c r="FUB149" s="168"/>
      <c r="FUC149" s="168"/>
      <c r="FUD149" s="168"/>
      <c r="FUE149" s="168"/>
      <c r="FUF149" s="168"/>
      <c r="FUG149" s="168"/>
      <c r="FUH149" s="168"/>
      <c r="FUI149" s="168"/>
      <c r="FUJ149" s="168"/>
      <c r="FUK149" s="168"/>
      <c r="FUL149" s="168"/>
      <c r="FUM149" s="168"/>
      <c r="FUN149" s="168"/>
      <c r="FUO149" s="168"/>
      <c r="FUP149" s="168"/>
      <c r="FUQ149" s="168"/>
      <c r="FUR149" s="168"/>
      <c r="FUS149" s="168"/>
      <c r="FUT149" s="168"/>
      <c r="FUU149" s="168"/>
      <c r="FUV149" s="168"/>
      <c r="FUW149" s="168"/>
      <c r="FUX149" s="168"/>
      <c r="FUY149" s="168"/>
      <c r="FUZ149" s="168"/>
      <c r="FVA149" s="168"/>
      <c r="FVB149" s="168"/>
      <c r="FVC149" s="168"/>
      <c r="FVD149" s="168"/>
      <c r="FVE149" s="168"/>
      <c r="FVF149" s="168"/>
      <c r="FVG149" s="168"/>
      <c r="FVH149" s="168"/>
      <c r="FVI149" s="168"/>
      <c r="FVJ149" s="168"/>
      <c r="FVK149" s="168"/>
      <c r="FVL149" s="168"/>
      <c r="FVM149" s="168"/>
      <c r="FVN149" s="168"/>
      <c r="FVO149" s="168"/>
      <c r="FVP149" s="168"/>
      <c r="FVQ149" s="168"/>
      <c r="FVR149" s="168"/>
      <c r="FVS149" s="168"/>
      <c r="FVT149" s="168"/>
      <c r="FVU149" s="168"/>
      <c r="FVV149" s="168"/>
      <c r="FVW149" s="168"/>
      <c r="FVX149" s="168"/>
      <c r="FVY149" s="168"/>
      <c r="FVZ149" s="168"/>
      <c r="FWA149" s="168"/>
      <c r="FWB149" s="168"/>
      <c r="FWC149" s="168"/>
      <c r="FWD149" s="168"/>
      <c r="FWE149" s="168"/>
      <c r="FWF149" s="168"/>
      <c r="FWG149" s="168"/>
      <c r="FWH149" s="168"/>
      <c r="FWI149" s="168"/>
      <c r="FWJ149" s="168"/>
      <c r="FWK149" s="168"/>
      <c r="FWL149" s="168"/>
      <c r="FWM149" s="168"/>
      <c r="FWN149" s="168"/>
      <c r="FWO149" s="168"/>
      <c r="FWP149" s="168"/>
      <c r="FWQ149" s="168"/>
      <c r="FWR149" s="168"/>
      <c r="FWS149" s="168"/>
      <c r="FWT149" s="168"/>
      <c r="FWU149" s="168"/>
      <c r="FWV149" s="168"/>
      <c r="FWW149" s="168"/>
      <c r="FWX149" s="168"/>
      <c r="FWY149" s="168"/>
      <c r="FWZ149" s="168"/>
      <c r="FXA149" s="168"/>
      <c r="FXB149" s="168"/>
      <c r="FXC149" s="168"/>
      <c r="FXD149" s="168"/>
      <c r="FXE149" s="168"/>
      <c r="FXF149" s="168"/>
      <c r="FXG149" s="168"/>
      <c r="FXH149" s="168"/>
      <c r="FXI149" s="168"/>
      <c r="FXJ149" s="168"/>
      <c r="FXK149" s="168"/>
      <c r="FXL149" s="168"/>
      <c r="FXM149" s="168"/>
      <c r="FXN149" s="168"/>
      <c r="FXO149" s="168"/>
      <c r="FXP149" s="168"/>
      <c r="FXQ149" s="168"/>
      <c r="FXR149" s="168"/>
      <c r="FXS149" s="168"/>
      <c r="FXT149" s="168"/>
      <c r="FXU149" s="168"/>
      <c r="FXV149" s="168"/>
      <c r="FXW149" s="168"/>
      <c r="FXX149" s="168"/>
      <c r="FXY149" s="168"/>
      <c r="FXZ149" s="168"/>
      <c r="FYA149" s="168"/>
      <c r="FYB149" s="168"/>
      <c r="FYC149" s="168"/>
      <c r="FYD149" s="168"/>
      <c r="FYE149" s="168"/>
      <c r="FYF149" s="168"/>
      <c r="FYG149" s="168"/>
      <c r="FYH149" s="168"/>
      <c r="FYI149" s="168"/>
      <c r="FYJ149" s="168"/>
      <c r="FYK149" s="168"/>
      <c r="FYL149" s="168"/>
      <c r="FYM149" s="168"/>
      <c r="FYN149" s="168"/>
      <c r="FYO149" s="168"/>
      <c r="FYP149" s="168"/>
      <c r="FYQ149" s="168"/>
      <c r="FYR149" s="168"/>
      <c r="FYS149" s="168"/>
      <c r="FYT149" s="168"/>
      <c r="FYU149" s="168"/>
      <c r="FYV149" s="168"/>
      <c r="FYW149" s="168"/>
      <c r="FYX149" s="168"/>
      <c r="FYY149" s="168"/>
      <c r="FYZ149" s="168"/>
      <c r="FZA149" s="168"/>
      <c r="FZB149" s="168"/>
      <c r="FZC149" s="168"/>
      <c r="FZD149" s="168"/>
      <c r="FZE149" s="168"/>
      <c r="FZF149" s="168"/>
      <c r="FZG149" s="168"/>
      <c r="FZH149" s="168"/>
      <c r="FZI149" s="168"/>
      <c r="FZJ149" s="168"/>
      <c r="FZK149" s="168"/>
      <c r="FZL149" s="168"/>
      <c r="FZM149" s="168"/>
      <c r="FZN149" s="168"/>
      <c r="FZO149" s="168"/>
      <c r="FZP149" s="168"/>
      <c r="FZQ149" s="168"/>
      <c r="FZR149" s="168"/>
      <c r="FZS149" s="168"/>
      <c r="FZT149" s="168"/>
      <c r="FZU149" s="168"/>
      <c r="FZV149" s="168"/>
      <c r="FZW149" s="168"/>
      <c r="FZX149" s="168"/>
      <c r="FZY149" s="168"/>
      <c r="FZZ149" s="168"/>
      <c r="GAA149" s="168"/>
      <c r="GAB149" s="168"/>
      <c r="GAC149" s="168"/>
      <c r="GAD149" s="168"/>
      <c r="GAE149" s="168"/>
      <c r="GAF149" s="168"/>
      <c r="GAG149" s="168"/>
      <c r="GAH149" s="168"/>
      <c r="GAI149" s="168"/>
      <c r="GAJ149" s="168"/>
      <c r="GAK149" s="168"/>
      <c r="GAL149" s="168"/>
      <c r="GAM149" s="168"/>
      <c r="GAN149" s="168"/>
      <c r="GAO149" s="168"/>
      <c r="GAP149" s="168"/>
      <c r="GAQ149" s="168"/>
      <c r="GAR149" s="168"/>
      <c r="GAS149" s="168"/>
      <c r="GAT149" s="168"/>
      <c r="GAU149" s="168"/>
      <c r="GAV149" s="168"/>
      <c r="GAW149" s="168"/>
      <c r="GAX149" s="168"/>
      <c r="GAY149" s="168"/>
      <c r="GAZ149" s="168"/>
      <c r="GBA149" s="168"/>
      <c r="GBB149" s="168"/>
      <c r="GBC149" s="168"/>
      <c r="GBD149" s="168"/>
      <c r="GBE149" s="168"/>
      <c r="GBF149" s="168"/>
      <c r="GBG149" s="168"/>
      <c r="GBH149" s="168"/>
      <c r="GBI149" s="168"/>
      <c r="GBJ149" s="168"/>
      <c r="GBK149" s="168"/>
      <c r="GBL149" s="168"/>
      <c r="GBM149" s="168"/>
      <c r="GBN149" s="168"/>
      <c r="GBO149" s="168"/>
      <c r="GBP149" s="168"/>
      <c r="GBQ149" s="168"/>
      <c r="GBR149" s="168"/>
      <c r="GBS149" s="168"/>
      <c r="GBT149" s="168"/>
      <c r="GBU149" s="168"/>
      <c r="GBV149" s="168"/>
      <c r="GBW149" s="168"/>
      <c r="GBX149" s="168"/>
      <c r="GBY149" s="168"/>
      <c r="GBZ149" s="168"/>
      <c r="GCA149" s="168"/>
      <c r="GCB149" s="168"/>
      <c r="GCC149" s="168"/>
      <c r="GCD149" s="168"/>
      <c r="GCE149" s="168"/>
      <c r="GCF149" s="168"/>
      <c r="GCG149" s="168"/>
      <c r="GCH149" s="168"/>
      <c r="GCI149" s="168"/>
      <c r="GCJ149" s="168"/>
      <c r="GCK149" s="168"/>
      <c r="GCL149" s="168"/>
      <c r="GCM149" s="168"/>
      <c r="GCN149" s="168"/>
      <c r="GCO149" s="168"/>
      <c r="GCP149" s="168"/>
      <c r="GCQ149" s="168"/>
      <c r="GCR149" s="168"/>
      <c r="GCS149" s="168"/>
      <c r="GCT149" s="168"/>
      <c r="GCU149" s="168"/>
      <c r="GCV149" s="168"/>
      <c r="GCW149" s="168"/>
      <c r="GCX149" s="168"/>
      <c r="GCY149" s="168"/>
      <c r="GCZ149" s="168"/>
      <c r="GDA149" s="168"/>
      <c r="GDB149" s="168"/>
      <c r="GDC149" s="168"/>
      <c r="GDD149" s="168"/>
      <c r="GDE149" s="168"/>
      <c r="GDF149" s="168"/>
      <c r="GDG149" s="168"/>
      <c r="GDH149" s="168"/>
      <c r="GDI149" s="168"/>
      <c r="GDJ149" s="168"/>
      <c r="GDK149" s="168"/>
      <c r="GDL149" s="168"/>
      <c r="GDM149" s="168"/>
      <c r="GDN149" s="168"/>
      <c r="GDO149" s="168"/>
      <c r="GDP149" s="168"/>
      <c r="GDQ149" s="168"/>
      <c r="GDR149" s="168"/>
      <c r="GDS149" s="168"/>
      <c r="GDT149" s="168"/>
      <c r="GDU149" s="168"/>
      <c r="GDV149" s="168"/>
      <c r="GDW149" s="168"/>
      <c r="GDX149" s="168"/>
      <c r="GDY149" s="168"/>
      <c r="GDZ149" s="168"/>
      <c r="GEA149" s="168"/>
      <c r="GEB149" s="168"/>
      <c r="GEC149" s="168"/>
      <c r="GED149" s="168"/>
      <c r="GEE149" s="168"/>
      <c r="GEF149" s="168"/>
      <c r="GEG149" s="168"/>
      <c r="GEH149" s="168"/>
      <c r="GEI149" s="168"/>
      <c r="GEJ149" s="168"/>
      <c r="GEK149" s="168"/>
      <c r="GEL149" s="168"/>
      <c r="GEM149" s="168"/>
      <c r="GEN149" s="168"/>
      <c r="GEO149" s="168"/>
      <c r="GEP149" s="168"/>
      <c r="GEQ149" s="168"/>
      <c r="GER149" s="168"/>
      <c r="GES149" s="168"/>
      <c r="GET149" s="168"/>
      <c r="GEU149" s="168"/>
      <c r="GEV149" s="168"/>
      <c r="GEW149" s="168"/>
      <c r="GEX149" s="168"/>
      <c r="GEY149" s="168"/>
      <c r="GEZ149" s="168"/>
      <c r="GFA149" s="168"/>
      <c r="GFB149" s="168"/>
      <c r="GFC149" s="168"/>
      <c r="GFD149" s="168"/>
      <c r="GFE149" s="168"/>
      <c r="GFF149" s="168"/>
      <c r="GFG149" s="168"/>
      <c r="GFH149" s="168"/>
      <c r="GFI149" s="168"/>
      <c r="GFJ149" s="168"/>
      <c r="GFK149" s="168"/>
      <c r="GFL149" s="168"/>
      <c r="GFM149" s="168"/>
      <c r="GFN149" s="168"/>
      <c r="GFO149" s="168"/>
      <c r="GFP149" s="168"/>
      <c r="GFQ149" s="168"/>
      <c r="GFR149" s="168"/>
      <c r="GFS149" s="168"/>
      <c r="GFT149" s="168"/>
      <c r="GFU149" s="168"/>
      <c r="GFV149" s="168"/>
      <c r="GFW149" s="168"/>
      <c r="GFX149" s="168"/>
      <c r="GFY149" s="168"/>
      <c r="GFZ149" s="168"/>
      <c r="GGA149" s="168"/>
      <c r="GGB149" s="168"/>
      <c r="GGC149" s="168"/>
      <c r="GGD149" s="168"/>
      <c r="GGE149" s="168"/>
      <c r="GGF149" s="168"/>
      <c r="GGG149" s="168"/>
      <c r="GGH149" s="168"/>
      <c r="GGI149" s="168"/>
      <c r="GGJ149" s="168"/>
      <c r="GGK149" s="168"/>
      <c r="GGL149" s="168"/>
      <c r="GGM149" s="168"/>
      <c r="GGN149" s="168"/>
      <c r="GGO149" s="168"/>
      <c r="GGP149" s="168"/>
      <c r="GGQ149" s="168"/>
      <c r="GGR149" s="168"/>
      <c r="GGS149" s="168"/>
      <c r="GGT149" s="168"/>
      <c r="GGU149" s="168"/>
      <c r="GGV149" s="168"/>
      <c r="GGW149" s="168"/>
      <c r="GGX149" s="168"/>
      <c r="GGY149" s="168"/>
      <c r="GGZ149" s="168"/>
      <c r="GHA149" s="168"/>
      <c r="GHB149" s="168"/>
      <c r="GHC149" s="168"/>
      <c r="GHD149" s="168"/>
      <c r="GHE149" s="168"/>
      <c r="GHF149" s="168"/>
      <c r="GHG149" s="168"/>
      <c r="GHH149" s="168"/>
      <c r="GHI149" s="168"/>
      <c r="GHJ149" s="168"/>
      <c r="GHK149" s="168"/>
      <c r="GHL149" s="168"/>
      <c r="GHM149" s="168"/>
      <c r="GHN149" s="168"/>
      <c r="GHO149" s="168"/>
      <c r="GHP149" s="168"/>
      <c r="GHQ149" s="168"/>
      <c r="GHR149" s="168"/>
      <c r="GHS149" s="168"/>
      <c r="GHT149" s="168"/>
      <c r="GHU149" s="168"/>
      <c r="GHV149" s="168"/>
      <c r="GHW149" s="168"/>
      <c r="GHX149" s="168"/>
      <c r="GHY149" s="168"/>
      <c r="GHZ149" s="168"/>
      <c r="GIA149" s="168"/>
      <c r="GIB149" s="168"/>
      <c r="GIC149" s="168"/>
      <c r="GID149" s="168"/>
      <c r="GIE149" s="168"/>
      <c r="GIF149" s="168"/>
      <c r="GIG149" s="168"/>
      <c r="GIH149" s="168"/>
      <c r="GII149" s="168"/>
      <c r="GIJ149" s="168"/>
      <c r="GIK149" s="168"/>
      <c r="GIL149" s="168"/>
      <c r="GIM149" s="168"/>
      <c r="GIN149" s="168"/>
      <c r="GIO149" s="168"/>
      <c r="GIP149" s="168"/>
      <c r="GIQ149" s="168"/>
      <c r="GIR149" s="168"/>
      <c r="GIS149" s="168"/>
      <c r="GIT149" s="168"/>
      <c r="GIU149" s="168"/>
      <c r="GIV149" s="168"/>
      <c r="GIW149" s="168"/>
      <c r="GIX149" s="168"/>
      <c r="GIY149" s="168"/>
      <c r="GIZ149" s="168"/>
      <c r="GJA149" s="168"/>
      <c r="GJB149" s="168"/>
      <c r="GJC149" s="168"/>
      <c r="GJD149" s="168"/>
      <c r="GJE149" s="168"/>
      <c r="GJF149" s="168"/>
      <c r="GJG149" s="168"/>
      <c r="GJH149" s="168"/>
      <c r="GJI149" s="168"/>
      <c r="GJJ149" s="168"/>
      <c r="GJK149" s="168"/>
      <c r="GJL149" s="168"/>
      <c r="GJM149" s="168"/>
      <c r="GJN149" s="168"/>
      <c r="GJO149" s="168"/>
      <c r="GJP149" s="168"/>
      <c r="GJQ149" s="168"/>
      <c r="GJR149" s="168"/>
      <c r="GJS149" s="168"/>
      <c r="GJT149" s="168"/>
      <c r="GJU149" s="168"/>
      <c r="GJV149" s="168"/>
      <c r="GJW149" s="168"/>
      <c r="GJX149" s="168"/>
      <c r="GJY149" s="168"/>
      <c r="GJZ149" s="168"/>
      <c r="GKA149" s="168"/>
      <c r="GKB149" s="168"/>
      <c r="GKC149" s="168"/>
      <c r="GKD149" s="168"/>
      <c r="GKE149" s="168"/>
      <c r="GKF149" s="168"/>
      <c r="GKG149" s="168"/>
      <c r="GKH149" s="168"/>
      <c r="GKI149" s="168"/>
      <c r="GKJ149" s="168"/>
      <c r="GKK149" s="168"/>
      <c r="GKL149" s="168"/>
      <c r="GKM149" s="168"/>
      <c r="GKN149" s="168"/>
      <c r="GKO149" s="168"/>
      <c r="GKP149" s="168"/>
      <c r="GKQ149" s="168"/>
      <c r="GKR149" s="168"/>
      <c r="GKS149" s="168"/>
      <c r="GKT149" s="168"/>
      <c r="GKU149" s="168"/>
      <c r="GKV149" s="168"/>
      <c r="GKW149" s="168"/>
      <c r="GKX149" s="168"/>
      <c r="GKY149" s="168"/>
      <c r="GKZ149" s="168"/>
      <c r="GLA149" s="168"/>
      <c r="GLB149" s="168"/>
      <c r="GLC149" s="168"/>
      <c r="GLD149" s="168"/>
      <c r="GLE149" s="168"/>
      <c r="GLF149" s="168"/>
      <c r="GLG149" s="168"/>
      <c r="GLH149" s="168"/>
      <c r="GLI149" s="168"/>
      <c r="GLJ149" s="168"/>
      <c r="GLK149" s="168"/>
      <c r="GLL149" s="168"/>
      <c r="GLM149" s="168"/>
      <c r="GLN149" s="168"/>
      <c r="GLO149" s="168"/>
      <c r="GLP149" s="168"/>
      <c r="GLQ149" s="168"/>
      <c r="GLR149" s="168"/>
      <c r="GLS149" s="168"/>
      <c r="GLT149" s="168"/>
      <c r="GLU149" s="168"/>
      <c r="GLV149" s="168"/>
      <c r="GLW149" s="168"/>
      <c r="GLX149" s="168"/>
      <c r="GLY149" s="168"/>
      <c r="GLZ149" s="168"/>
      <c r="GMA149" s="168"/>
      <c r="GMB149" s="168"/>
      <c r="GMC149" s="168"/>
      <c r="GMD149" s="168"/>
      <c r="GME149" s="168"/>
      <c r="GMF149" s="168"/>
      <c r="GMG149" s="168"/>
      <c r="GMH149" s="168"/>
      <c r="GMI149" s="168"/>
      <c r="GMJ149" s="168"/>
      <c r="GMK149" s="168"/>
      <c r="GML149" s="168"/>
      <c r="GMM149" s="168"/>
      <c r="GMN149" s="168"/>
      <c r="GMO149" s="168"/>
      <c r="GMP149" s="168"/>
      <c r="GMQ149" s="168"/>
      <c r="GMR149" s="168"/>
      <c r="GMS149" s="168"/>
      <c r="GMT149" s="168"/>
      <c r="GMU149" s="168"/>
      <c r="GMV149" s="168"/>
      <c r="GMW149" s="168"/>
      <c r="GMX149" s="168"/>
      <c r="GMY149" s="168"/>
      <c r="GMZ149" s="168"/>
      <c r="GNA149" s="168"/>
      <c r="GNB149" s="168"/>
      <c r="GNC149" s="168"/>
      <c r="GND149" s="168"/>
      <c r="GNE149" s="168"/>
      <c r="GNF149" s="168"/>
      <c r="GNG149" s="168"/>
      <c r="GNH149" s="168"/>
      <c r="GNI149" s="168"/>
      <c r="GNJ149" s="168"/>
      <c r="GNK149" s="168"/>
      <c r="GNL149" s="168"/>
      <c r="GNM149" s="168"/>
      <c r="GNN149" s="168"/>
      <c r="GNO149" s="168"/>
      <c r="GNP149" s="168"/>
      <c r="GNQ149" s="168"/>
      <c r="GNR149" s="168"/>
      <c r="GNS149" s="168"/>
      <c r="GNT149" s="168"/>
      <c r="GNU149" s="168"/>
      <c r="GNV149" s="168"/>
      <c r="GNW149" s="168"/>
      <c r="GNX149" s="168"/>
      <c r="GNY149" s="168"/>
      <c r="GNZ149" s="168"/>
      <c r="GOA149" s="168"/>
      <c r="GOB149" s="168"/>
      <c r="GOC149" s="168"/>
      <c r="GOD149" s="168"/>
      <c r="GOE149" s="168"/>
      <c r="GOF149" s="168"/>
      <c r="GOG149" s="168"/>
      <c r="GOH149" s="168"/>
      <c r="GOI149" s="168"/>
      <c r="GOJ149" s="168"/>
      <c r="GOK149" s="168"/>
      <c r="GOL149" s="168"/>
      <c r="GOM149" s="168"/>
      <c r="GON149" s="168"/>
      <c r="GOO149" s="168"/>
      <c r="GOP149" s="168"/>
      <c r="GOQ149" s="168"/>
      <c r="GOR149" s="168"/>
      <c r="GOS149" s="168"/>
      <c r="GOT149" s="168"/>
      <c r="GOU149" s="168"/>
      <c r="GOV149" s="168"/>
      <c r="GOW149" s="168"/>
      <c r="GOX149" s="168"/>
      <c r="GOY149" s="168"/>
      <c r="GOZ149" s="168"/>
      <c r="GPA149" s="168"/>
      <c r="GPB149" s="168"/>
      <c r="GPC149" s="168"/>
      <c r="GPD149" s="168"/>
      <c r="GPE149" s="168"/>
      <c r="GPF149" s="168"/>
      <c r="GPG149" s="168"/>
      <c r="GPH149" s="168"/>
      <c r="GPI149" s="168"/>
      <c r="GPJ149" s="168"/>
      <c r="GPK149" s="168"/>
      <c r="GPL149" s="168"/>
      <c r="GPM149" s="168"/>
      <c r="GPN149" s="168"/>
      <c r="GPO149" s="168"/>
      <c r="GPP149" s="168"/>
      <c r="GPQ149" s="168"/>
      <c r="GPR149" s="168"/>
      <c r="GPS149" s="168"/>
      <c r="GPT149" s="168"/>
      <c r="GPU149" s="168"/>
      <c r="GPV149" s="168"/>
      <c r="GPW149" s="168"/>
      <c r="GPX149" s="168"/>
      <c r="GPY149" s="168"/>
      <c r="GPZ149" s="168"/>
      <c r="GQA149" s="168"/>
      <c r="GQB149" s="168"/>
      <c r="GQC149" s="168"/>
      <c r="GQD149" s="168"/>
      <c r="GQE149" s="168"/>
      <c r="GQF149" s="168"/>
      <c r="GQG149" s="168"/>
      <c r="GQH149" s="168"/>
      <c r="GQI149" s="168"/>
      <c r="GQJ149" s="168"/>
      <c r="GQK149" s="168"/>
      <c r="GQL149" s="168"/>
      <c r="GQM149" s="168"/>
      <c r="GQN149" s="168"/>
      <c r="GQO149" s="168"/>
      <c r="GQP149" s="168"/>
      <c r="GQQ149" s="168"/>
      <c r="GQR149" s="168"/>
      <c r="GQS149" s="168"/>
      <c r="GQT149" s="168"/>
      <c r="GQU149" s="168"/>
      <c r="GQV149" s="168"/>
      <c r="GQW149" s="168"/>
      <c r="GQX149" s="168"/>
      <c r="GQY149" s="168"/>
      <c r="GQZ149" s="168"/>
      <c r="GRA149" s="168"/>
      <c r="GRB149" s="168"/>
      <c r="GRC149" s="168"/>
      <c r="GRD149" s="168"/>
      <c r="GRE149" s="168"/>
      <c r="GRF149" s="168"/>
      <c r="GRG149" s="168"/>
      <c r="GRH149" s="168"/>
      <c r="GRI149" s="168"/>
      <c r="GRJ149" s="168"/>
      <c r="GRK149" s="168"/>
      <c r="GRL149" s="168"/>
      <c r="GRM149" s="168"/>
      <c r="GRN149" s="168"/>
      <c r="GRO149" s="168"/>
      <c r="GRP149" s="168"/>
      <c r="GRQ149" s="168"/>
      <c r="GRR149" s="168"/>
      <c r="GRS149" s="168"/>
      <c r="GRT149" s="168"/>
      <c r="GRU149" s="168"/>
      <c r="GRV149" s="168"/>
      <c r="GRW149" s="168"/>
      <c r="GRX149" s="168"/>
      <c r="GRY149" s="168"/>
      <c r="GRZ149" s="168"/>
      <c r="GSA149" s="168"/>
      <c r="GSB149" s="168"/>
      <c r="GSC149" s="168"/>
      <c r="GSD149" s="168"/>
      <c r="GSE149" s="168"/>
      <c r="GSF149" s="168"/>
      <c r="GSG149" s="168"/>
      <c r="GSH149" s="168"/>
      <c r="GSI149" s="168"/>
      <c r="GSJ149" s="168"/>
      <c r="GSK149" s="168"/>
      <c r="GSL149" s="168"/>
      <c r="GSM149" s="168"/>
      <c r="GSN149" s="168"/>
      <c r="GSO149" s="168"/>
      <c r="GSP149" s="168"/>
      <c r="GSQ149" s="168"/>
      <c r="GSR149" s="168"/>
      <c r="GSS149" s="168"/>
      <c r="GST149" s="168"/>
      <c r="GSU149" s="168"/>
      <c r="GSV149" s="168"/>
      <c r="GSW149" s="168"/>
      <c r="GSX149" s="168"/>
      <c r="GSY149" s="168"/>
      <c r="GSZ149" s="168"/>
      <c r="GTA149" s="168"/>
      <c r="GTB149" s="168"/>
      <c r="GTC149" s="168"/>
      <c r="GTD149" s="168"/>
      <c r="GTE149" s="168"/>
      <c r="GTF149" s="168"/>
      <c r="GTG149" s="168"/>
      <c r="GTH149" s="168"/>
      <c r="GTI149" s="168"/>
      <c r="GTJ149" s="168"/>
      <c r="GTK149" s="168"/>
      <c r="GTL149" s="168"/>
      <c r="GTM149" s="168"/>
      <c r="GTN149" s="168"/>
      <c r="GTO149" s="168"/>
      <c r="GTP149" s="168"/>
      <c r="GTQ149" s="168"/>
      <c r="GTR149" s="168"/>
      <c r="GTS149" s="168"/>
      <c r="GTT149" s="168"/>
      <c r="GTU149" s="168"/>
      <c r="GTV149" s="168"/>
      <c r="GTW149" s="168"/>
      <c r="GTX149" s="168"/>
      <c r="GTY149" s="168"/>
      <c r="GTZ149" s="168"/>
      <c r="GUA149" s="168"/>
      <c r="GUB149" s="168"/>
      <c r="GUC149" s="168"/>
      <c r="GUD149" s="168"/>
      <c r="GUE149" s="168"/>
      <c r="GUF149" s="168"/>
      <c r="GUG149" s="168"/>
      <c r="GUH149" s="168"/>
      <c r="GUI149" s="168"/>
      <c r="GUJ149" s="168"/>
      <c r="GUK149" s="168"/>
      <c r="GUL149" s="168"/>
      <c r="GUM149" s="168"/>
      <c r="GUN149" s="168"/>
      <c r="GUO149" s="168"/>
      <c r="GUP149" s="168"/>
      <c r="GUQ149" s="168"/>
      <c r="GUR149" s="168"/>
      <c r="GUS149" s="168"/>
      <c r="GUT149" s="168"/>
      <c r="GUU149" s="168"/>
      <c r="GUV149" s="168"/>
      <c r="GUW149" s="168"/>
      <c r="GUX149" s="168"/>
      <c r="GUY149" s="168"/>
      <c r="GUZ149" s="168"/>
      <c r="GVA149" s="168"/>
      <c r="GVB149" s="168"/>
      <c r="GVC149" s="168"/>
      <c r="GVD149" s="168"/>
      <c r="GVE149" s="168"/>
      <c r="GVF149" s="168"/>
      <c r="GVG149" s="168"/>
      <c r="GVH149" s="168"/>
      <c r="GVI149" s="168"/>
      <c r="GVJ149" s="168"/>
      <c r="GVK149" s="168"/>
      <c r="GVL149" s="168"/>
      <c r="GVM149" s="168"/>
      <c r="GVN149" s="168"/>
      <c r="GVO149" s="168"/>
      <c r="GVP149" s="168"/>
      <c r="GVQ149" s="168"/>
      <c r="GVR149" s="168"/>
      <c r="GVS149" s="168"/>
      <c r="GVT149" s="168"/>
      <c r="GVU149" s="168"/>
      <c r="GVV149" s="168"/>
      <c r="GVW149" s="168"/>
      <c r="GVX149" s="168"/>
      <c r="GVY149" s="168"/>
      <c r="GVZ149" s="168"/>
      <c r="GWA149" s="168"/>
      <c r="GWB149" s="168"/>
      <c r="GWC149" s="168"/>
      <c r="GWD149" s="168"/>
      <c r="GWE149" s="168"/>
      <c r="GWF149" s="168"/>
      <c r="GWG149" s="168"/>
      <c r="GWH149" s="168"/>
      <c r="GWI149" s="168"/>
      <c r="GWJ149" s="168"/>
      <c r="GWK149" s="168"/>
      <c r="GWL149" s="168"/>
      <c r="GWM149" s="168"/>
      <c r="GWN149" s="168"/>
      <c r="GWO149" s="168"/>
      <c r="GWP149" s="168"/>
      <c r="GWQ149" s="168"/>
      <c r="GWR149" s="168"/>
      <c r="GWS149" s="168"/>
      <c r="GWT149" s="168"/>
      <c r="GWU149" s="168"/>
      <c r="GWV149" s="168"/>
      <c r="GWW149" s="168"/>
      <c r="GWX149" s="168"/>
      <c r="GWY149" s="168"/>
      <c r="GWZ149" s="168"/>
      <c r="GXA149" s="168"/>
      <c r="GXB149" s="168"/>
      <c r="GXC149" s="168"/>
      <c r="GXD149" s="168"/>
      <c r="GXE149" s="168"/>
      <c r="GXF149" s="168"/>
      <c r="GXG149" s="168"/>
      <c r="GXH149" s="168"/>
      <c r="GXI149" s="168"/>
      <c r="GXJ149" s="168"/>
      <c r="GXK149" s="168"/>
      <c r="GXL149" s="168"/>
      <c r="GXM149" s="168"/>
      <c r="GXN149" s="168"/>
      <c r="GXO149" s="168"/>
      <c r="GXP149" s="168"/>
      <c r="GXQ149" s="168"/>
      <c r="GXR149" s="168"/>
      <c r="GXS149" s="168"/>
      <c r="GXT149" s="168"/>
      <c r="GXU149" s="168"/>
      <c r="GXV149" s="168"/>
      <c r="GXW149" s="168"/>
      <c r="GXX149" s="168"/>
      <c r="GXY149" s="168"/>
      <c r="GXZ149" s="168"/>
      <c r="GYA149" s="168"/>
      <c r="GYB149" s="168"/>
      <c r="GYC149" s="168"/>
      <c r="GYD149" s="168"/>
      <c r="GYE149" s="168"/>
      <c r="GYF149" s="168"/>
      <c r="GYG149" s="168"/>
      <c r="GYH149" s="168"/>
      <c r="GYI149" s="168"/>
      <c r="GYJ149" s="168"/>
      <c r="GYK149" s="168"/>
      <c r="GYL149" s="168"/>
      <c r="GYM149" s="168"/>
      <c r="GYN149" s="168"/>
      <c r="GYO149" s="168"/>
      <c r="GYP149" s="168"/>
      <c r="GYQ149" s="168"/>
      <c r="GYR149" s="168"/>
      <c r="GYS149" s="168"/>
      <c r="GYT149" s="168"/>
      <c r="GYU149" s="168"/>
      <c r="GYV149" s="168"/>
      <c r="GYW149" s="168"/>
      <c r="GYX149" s="168"/>
      <c r="GYY149" s="168"/>
      <c r="GYZ149" s="168"/>
      <c r="GZA149" s="168"/>
      <c r="GZB149" s="168"/>
      <c r="GZC149" s="168"/>
      <c r="GZD149" s="168"/>
      <c r="GZE149" s="168"/>
      <c r="GZF149" s="168"/>
      <c r="GZG149" s="168"/>
      <c r="GZH149" s="168"/>
      <c r="GZI149" s="168"/>
      <c r="GZJ149" s="168"/>
      <c r="GZK149" s="168"/>
      <c r="GZL149" s="168"/>
      <c r="GZM149" s="168"/>
      <c r="GZN149" s="168"/>
      <c r="GZO149" s="168"/>
      <c r="GZP149" s="168"/>
      <c r="GZQ149" s="168"/>
      <c r="GZR149" s="168"/>
      <c r="GZS149" s="168"/>
      <c r="GZT149" s="168"/>
      <c r="GZU149" s="168"/>
      <c r="GZV149" s="168"/>
      <c r="GZW149" s="168"/>
      <c r="GZX149" s="168"/>
      <c r="GZY149" s="168"/>
      <c r="GZZ149" s="168"/>
      <c r="HAA149" s="168"/>
      <c r="HAB149" s="168"/>
      <c r="HAC149" s="168"/>
      <c r="HAD149" s="168"/>
      <c r="HAE149" s="168"/>
      <c r="HAF149" s="168"/>
      <c r="HAG149" s="168"/>
      <c r="HAH149" s="168"/>
      <c r="HAI149" s="168"/>
      <c r="HAJ149" s="168"/>
      <c r="HAK149" s="168"/>
      <c r="HAL149" s="168"/>
      <c r="HAM149" s="168"/>
      <c r="HAN149" s="168"/>
      <c r="HAO149" s="168"/>
      <c r="HAP149" s="168"/>
      <c r="HAQ149" s="168"/>
      <c r="HAR149" s="168"/>
      <c r="HAS149" s="168"/>
      <c r="HAT149" s="168"/>
      <c r="HAU149" s="168"/>
      <c r="HAV149" s="168"/>
      <c r="HAW149" s="168"/>
      <c r="HAX149" s="168"/>
      <c r="HAY149" s="168"/>
      <c r="HAZ149" s="168"/>
      <c r="HBA149" s="168"/>
      <c r="HBB149" s="168"/>
      <c r="HBC149" s="168"/>
      <c r="HBD149" s="168"/>
      <c r="HBE149" s="168"/>
      <c r="HBF149" s="168"/>
      <c r="HBG149" s="168"/>
      <c r="HBH149" s="168"/>
      <c r="HBI149" s="168"/>
      <c r="HBJ149" s="168"/>
      <c r="HBK149" s="168"/>
      <c r="HBL149" s="168"/>
      <c r="HBM149" s="168"/>
      <c r="HBN149" s="168"/>
      <c r="HBO149" s="168"/>
      <c r="HBP149" s="168"/>
      <c r="HBQ149" s="168"/>
      <c r="HBR149" s="168"/>
      <c r="HBS149" s="168"/>
      <c r="HBT149" s="168"/>
      <c r="HBU149" s="168"/>
      <c r="HBV149" s="168"/>
      <c r="HBW149" s="168"/>
      <c r="HBX149" s="168"/>
      <c r="HBY149" s="168"/>
      <c r="HBZ149" s="168"/>
      <c r="HCA149" s="168"/>
      <c r="HCB149" s="168"/>
      <c r="HCC149" s="168"/>
      <c r="HCD149" s="168"/>
      <c r="HCE149" s="168"/>
      <c r="HCF149" s="168"/>
      <c r="HCG149" s="168"/>
      <c r="HCH149" s="168"/>
      <c r="HCI149" s="168"/>
      <c r="HCJ149" s="168"/>
      <c r="HCK149" s="168"/>
      <c r="HCL149" s="168"/>
      <c r="HCM149" s="168"/>
      <c r="HCN149" s="168"/>
      <c r="HCO149" s="168"/>
      <c r="HCP149" s="168"/>
      <c r="HCQ149" s="168"/>
      <c r="HCR149" s="168"/>
      <c r="HCS149" s="168"/>
      <c r="HCT149" s="168"/>
      <c r="HCU149" s="168"/>
      <c r="HCV149" s="168"/>
      <c r="HCW149" s="168"/>
      <c r="HCX149" s="168"/>
      <c r="HCY149" s="168"/>
      <c r="HCZ149" s="168"/>
      <c r="HDA149" s="168"/>
      <c r="HDB149" s="168"/>
      <c r="HDC149" s="168"/>
      <c r="HDD149" s="168"/>
      <c r="HDE149" s="168"/>
      <c r="HDF149" s="168"/>
      <c r="HDG149" s="168"/>
      <c r="HDH149" s="168"/>
      <c r="HDI149" s="168"/>
      <c r="HDJ149" s="168"/>
      <c r="HDK149" s="168"/>
      <c r="HDL149" s="168"/>
      <c r="HDM149" s="168"/>
      <c r="HDN149" s="168"/>
      <c r="HDO149" s="168"/>
      <c r="HDP149" s="168"/>
      <c r="HDQ149" s="168"/>
      <c r="HDR149" s="168"/>
      <c r="HDS149" s="168"/>
      <c r="HDT149" s="168"/>
      <c r="HDU149" s="168"/>
      <c r="HDV149" s="168"/>
      <c r="HDW149" s="168"/>
      <c r="HDX149" s="168"/>
      <c r="HDY149" s="168"/>
      <c r="HDZ149" s="168"/>
      <c r="HEA149" s="168"/>
      <c r="HEB149" s="168"/>
      <c r="HEC149" s="168"/>
      <c r="HED149" s="168"/>
      <c r="HEE149" s="168"/>
      <c r="HEF149" s="168"/>
      <c r="HEG149" s="168"/>
      <c r="HEH149" s="168"/>
      <c r="HEI149" s="168"/>
      <c r="HEJ149" s="168"/>
      <c r="HEK149" s="168"/>
      <c r="HEL149" s="168"/>
      <c r="HEM149" s="168"/>
      <c r="HEN149" s="168"/>
      <c r="HEO149" s="168"/>
      <c r="HEP149" s="168"/>
      <c r="HEQ149" s="168"/>
      <c r="HER149" s="168"/>
      <c r="HES149" s="168"/>
      <c r="HET149" s="168"/>
      <c r="HEU149" s="168"/>
      <c r="HEV149" s="168"/>
      <c r="HEW149" s="168"/>
      <c r="HEX149" s="168"/>
      <c r="HEY149" s="168"/>
      <c r="HEZ149" s="168"/>
      <c r="HFA149" s="168"/>
      <c r="HFB149" s="168"/>
      <c r="HFC149" s="168"/>
      <c r="HFD149" s="168"/>
      <c r="HFE149" s="168"/>
      <c r="HFF149" s="168"/>
      <c r="HFG149" s="168"/>
      <c r="HFH149" s="168"/>
      <c r="HFI149" s="168"/>
      <c r="HFJ149" s="168"/>
      <c r="HFK149" s="168"/>
      <c r="HFL149" s="168"/>
      <c r="HFM149" s="168"/>
      <c r="HFN149" s="168"/>
      <c r="HFO149" s="168"/>
      <c r="HFP149" s="168"/>
      <c r="HFQ149" s="168"/>
      <c r="HFR149" s="168"/>
      <c r="HFS149" s="168"/>
      <c r="HFT149" s="168"/>
      <c r="HFU149" s="168"/>
      <c r="HFV149" s="168"/>
      <c r="HFW149" s="168"/>
      <c r="HFX149" s="168"/>
      <c r="HFY149" s="168"/>
      <c r="HFZ149" s="168"/>
      <c r="HGA149" s="168"/>
      <c r="HGB149" s="168"/>
      <c r="HGC149" s="168"/>
      <c r="HGD149" s="168"/>
      <c r="HGE149" s="168"/>
      <c r="HGF149" s="168"/>
      <c r="HGG149" s="168"/>
      <c r="HGH149" s="168"/>
      <c r="HGI149" s="168"/>
      <c r="HGJ149" s="168"/>
      <c r="HGK149" s="168"/>
      <c r="HGL149" s="168"/>
      <c r="HGM149" s="168"/>
      <c r="HGN149" s="168"/>
      <c r="HGO149" s="168"/>
      <c r="HGP149" s="168"/>
      <c r="HGQ149" s="168"/>
      <c r="HGR149" s="168"/>
      <c r="HGS149" s="168"/>
      <c r="HGT149" s="168"/>
      <c r="HGU149" s="168"/>
      <c r="HGV149" s="168"/>
      <c r="HGW149" s="168"/>
      <c r="HGX149" s="168"/>
      <c r="HGY149" s="168"/>
      <c r="HGZ149" s="168"/>
      <c r="HHA149" s="168"/>
      <c r="HHB149" s="168"/>
      <c r="HHC149" s="168"/>
      <c r="HHD149" s="168"/>
      <c r="HHE149" s="168"/>
      <c r="HHF149" s="168"/>
      <c r="HHG149" s="168"/>
      <c r="HHH149" s="168"/>
      <c r="HHI149" s="168"/>
      <c r="HHJ149" s="168"/>
      <c r="HHK149" s="168"/>
      <c r="HHL149" s="168"/>
      <c r="HHM149" s="168"/>
      <c r="HHN149" s="168"/>
      <c r="HHO149" s="168"/>
      <c r="HHP149" s="168"/>
      <c r="HHQ149" s="168"/>
      <c r="HHR149" s="168"/>
      <c r="HHS149" s="168"/>
      <c r="HHT149" s="168"/>
      <c r="HHU149" s="168"/>
      <c r="HHV149" s="168"/>
      <c r="HHW149" s="168"/>
      <c r="HHX149" s="168"/>
      <c r="HHY149" s="168"/>
      <c r="HHZ149" s="168"/>
      <c r="HIA149" s="168"/>
      <c r="HIB149" s="168"/>
      <c r="HIC149" s="168"/>
      <c r="HID149" s="168"/>
      <c r="HIE149" s="168"/>
      <c r="HIF149" s="168"/>
      <c r="HIG149" s="168"/>
      <c r="HIH149" s="168"/>
      <c r="HII149" s="168"/>
      <c r="HIJ149" s="168"/>
      <c r="HIK149" s="168"/>
      <c r="HIL149" s="168"/>
      <c r="HIM149" s="168"/>
      <c r="HIN149" s="168"/>
      <c r="HIO149" s="168"/>
      <c r="HIP149" s="168"/>
      <c r="HIQ149" s="168"/>
      <c r="HIR149" s="168"/>
      <c r="HIS149" s="168"/>
      <c r="HIT149" s="168"/>
      <c r="HIU149" s="168"/>
      <c r="HIV149" s="168"/>
      <c r="HIW149" s="168"/>
      <c r="HIX149" s="168"/>
      <c r="HIY149" s="168"/>
      <c r="HIZ149" s="168"/>
      <c r="HJA149" s="168"/>
      <c r="HJB149" s="168"/>
      <c r="HJC149" s="168"/>
      <c r="HJD149" s="168"/>
      <c r="HJE149" s="168"/>
      <c r="HJF149" s="168"/>
      <c r="HJG149" s="168"/>
      <c r="HJH149" s="168"/>
      <c r="HJI149" s="168"/>
      <c r="HJJ149" s="168"/>
      <c r="HJK149" s="168"/>
      <c r="HJL149" s="168"/>
      <c r="HJM149" s="168"/>
      <c r="HJN149" s="168"/>
      <c r="HJO149" s="168"/>
      <c r="HJP149" s="168"/>
      <c r="HJQ149" s="168"/>
      <c r="HJR149" s="168"/>
      <c r="HJS149" s="168"/>
      <c r="HJT149" s="168"/>
      <c r="HJU149" s="168"/>
      <c r="HJV149" s="168"/>
      <c r="HJW149" s="168"/>
      <c r="HJX149" s="168"/>
      <c r="HJY149" s="168"/>
      <c r="HJZ149" s="168"/>
      <c r="HKA149" s="168"/>
      <c r="HKB149" s="168"/>
      <c r="HKC149" s="168"/>
      <c r="HKD149" s="168"/>
      <c r="HKE149" s="168"/>
      <c r="HKF149" s="168"/>
      <c r="HKG149" s="168"/>
      <c r="HKH149" s="168"/>
      <c r="HKI149" s="168"/>
      <c r="HKJ149" s="168"/>
      <c r="HKK149" s="168"/>
      <c r="HKL149" s="168"/>
      <c r="HKM149" s="168"/>
      <c r="HKN149" s="168"/>
      <c r="HKO149" s="168"/>
      <c r="HKP149" s="168"/>
      <c r="HKQ149" s="168"/>
      <c r="HKR149" s="168"/>
      <c r="HKS149" s="168"/>
      <c r="HKT149" s="168"/>
      <c r="HKU149" s="168"/>
      <c r="HKV149" s="168"/>
      <c r="HKW149" s="168"/>
      <c r="HKX149" s="168"/>
      <c r="HKY149" s="168"/>
      <c r="HKZ149" s="168"/>
      <c r="HLA149" s="168"/>
      <c r="HLB149" s="168"/>
      <c r="HLC149" s="168"/>
      <c r="HLD149" s="168"/>
      <c r="HLE149" s="168"/>
      <c r="HLF149" s="168"/>
      <c r="HLG149" s="168"/>
      <c r="HLH149" s="168"/>
      <c r="HLI149" s="168"/>
      <c r="HLJ149" s="168"/>
      <c r="HLK149" s="168"/>
      <c r="HLL149" s="168"/>
      <c r="HLM149" s="168"/>
      <c r="HLN149" s="168"/>
      <c r="HLO149" s="168"/>
      <c r="HLP149" s="168"/>
      <c r="HLQ149" s="168"/>
      <c r="HLR149" s="168"/>
      <c r="HLS149" s="168"/>
      <c r="HLT149" s="168"/>
      <c r="HLU149" s="168"/>
      <c r="HLV149" s="168"/>
      <c r="HLW149" s="168"/>
      <c r="HLX149" s="168"/>
      <c r="HLY149" s="168"/>
      <c r="HLZ149" s="168"/>
      <c r="HMA149" s="168"/>
      <c r="HMB149" s="168"/>
      <c r="HMC149" s="168"/>
      <c r="HMD149" s="168"/>
      <c r="HME149" s="168"/>
      <c r="HMF149" s="168"/>
      <c r="HMG149" s="168"/>
      <c r="HMH149" s="168"/>
      <c r="HMI149" s="168"/>
      <c r="HMJ149" s="168"/>
      <c r="HMK149" s="168"/>
      <c r="HML149" s="168"/>
      <c r="HMM149" s="168"/>
      <c r="HMN149" s="168"/>
      <c r="HMO149" s="168"/>
      <c r="HMP149" s="168"/>
      <c r="HMQ149" s="168"/>
      <c r="HMR149" s="168"/>
      <c r="HMS149" s="168"/>
      <c r="HMT149" s="168"/>
      <c r="HMU149" s="168"/>
      <c r="HMV149" s="168"/>
      <c r="HMW149" s="168"/>
      <c r="HMX149" s="168"/>
      <c r="HMY149" s="168"/>
      <c r="HMZ149" s="168"/>
      <c r="HNA149" s="168"/>
      <c r="HNB149" s="168"/>
      <c r="HNC149" s="168"/>
      <c r="HND149" s="168"/>
      <c r="HNE149" s="168"/>
      <c r="HNF149" s="168"/>
      <c r="HNG149" s="168"/>
      <c r="HNH149" s="168"/>
      <c r="HNI149" s="168"/>
      <c r="HNJ149" s="168"/>
      <c r="HNK149" s="168"/>
      <c r="HNL149" s="168"/>
      <c r="HNM149" s="168"/>
      <c r="HNN149" s="168"/>
      <c r="HNO149" s="168"/>
      <c r="HNP149" s="168"/>
      <c r="HNQ149" s="168"/>
      <c r="HNR149" s="168"/>
      <c r="HNS149" s="168"/>
      <c r="HNT149" s="168"/>
      <c r="HNU149" s="168"/>
      <c r="HNV149" s="168"/>
      <c r="HNW149" s="168"/>
      <c r="HNX149" s="168"/>
      <c r="HNY149" s="168"/>
      <c r="HNZ149" s="168"/>
      <c r="HOA149" s="168"/>
      <c r="HOB149" s="168"/>
      <c r="HOC149" s="168"/>
      <c r="HOD149" s="168"/>
      <c r="HOE149" s="168"/>
      <c r="HOF149" s="168"/>
      <c r="HOG149" s="168"/>
      <c r="HOH149" s="168"/>
      <c r="HOI149" s="168"/>
      <c r="HOJ149" s="168"/>
      <c r="HOK149" s="168"/>
      <c r="HOL149" s="168"/>
      <c r="HOM149" s="168"/>
      <c r="HON149" s="168"/>
      <c r="HOO149" s="168"/>
      <c r="HOP149" s="168"/>
      <c r="HOQ149" s="168"/>
      <c r="HOR149" s="168"/>
      <c r="HOS149" s="168"/>
      <c r="HOT149" s="168"/>
      <c r="HOU149" s="168"/>
      <c r="HOV149" s="168"/>
      <c r="HOW149" s="168"/>
      <c r="HOX149" s="168"/>
      <c r="HOY149" s="168"/>
      <c r="HOZ149" s="168"/>
      <c r="HPA149" s="168"/>
      <c r="HPB149" s="168"/>
      <c r="HPC149" s="168"/>
      <c r="HPD149" s="168"/>
      <c r="HPE149" s="168"/>
      <c r="HPF149" s="168"/>
      <c r="HPG149" s="168"/>
      <c r="HPH149" s="168"/>
      <c r="HPI149" s="168"/>
      <c r="HPJ149" s="168"/>
      <c r="HPK149" s="168"/>
      <c r="HPL149" s="168"/>
      <c r="HPM149" s="168"/>
      <c r="HPN149" s="168"/>
      <c r="HPO149" s="168"/>
      <c r="HPP149" s="168"/>
      <c r="HPQ149" s="168"/>
      <c r="HPR149" s="168"/>
      <c r="HPS149" s="168"/>
      <c r="HPT149" s="168"/>
      <c r="HPU149" s="168"/>
      <c r="HPV149" s="168"/>
      <c r="HPW149" s="168"/>
      <c r="HPX149" s="168"/>
      <c r="HPY149" s="168"/>
      <c r="HPZ149" s="168"/>
      <c r="HQA149" s="168"/>
      <c r="HQB149" s="168"/>
      <c r="HQC149" s="168"/>
      <c r="HQD149" s="168"/>
      <c r="HQE149" s="168"/>
      <c r="HQF149" s="168"/>
      <c r="HQG149" s="168"/>
      <c r="HQH149" s="168"/>
      <c r="HQI149" s="168"/>
      <c r="HQJ149" s="168"/>
      <c r="HQK149" s="168"/>
      <c r="HQL149" s="168"/>
      <c r="HQM149" s="168"/>
      <c r="HQN149" s="168"/>
      <c r="HQO149" s="168"/>
      <c r="HQP149" s="168"/>
      <c r="HQQ149" s="168"/>
      <c r="HQR149" s="168"/>
      <c r="HQS149" s="168"/>
      <c r="HQT149" s="168"/>
      <c r="HQU149" s="168"/>
      <c r="HQV149" s="168"/>
      <c r="HQW149" s="168"/>
      <c r="HQX149" s="168"/>
      <c r="HQY149" s="168"/>
      <c r="HQZ149" s="168"/>
      <c r="HRA149" s="168"/>
      <c r="HRB149" s="168"/>
      <c r="HRC149" s="168"/>
      <c r="HRD149" s="168"/>
      <c r="HRE149" s="168"/>
      <c r="HRF149" s="168"/>
      <c r="HRG149" s="168"/>
      <c r="HRH149" s="168"/>
      <c r="HRI149" s="168"/>
      <c r="HRJ149" s="168"/>
      <c r="HRK149" s="168"/>
      <c r="HRL149" s="168"/>
      <c r="HRM149" s="168"/>
      <c r="HRN149" s="168"/>
      <c r="HRO149" s="168"/>
      <c r="HRP149" s="168"/>
      <c r="HRQ149" s="168"/>
      <c r="HRR149" s="168"/>
      <c r="HRS149" s="168"/>
      <c r="HRT149" s="168"/>
      <c r="HRU149" s="168"/>
      <c r="HRV149" s="168"/>
      <c r="HRW149" s="168"/>
      <c r="HRX149" s="168"/>
      <c r="HRY149" s="168"/>
      <c r="HRZ149" s="168"/>
      <c r="HSA149" s="168"/>
      <c r="HSB149" s="168"/>
      <c r="HSC149" s="168"/>
      <c r="HSD149" s="168"/>
      <c r="HSE149" s="168"/>
      <c r="HSF149" s="168"/>
      <c r="HSG149" s="168"/>
      <c r="HSH149" s="168"/>
      <c r="HSI149" s="168"/>
      <c r="HSJ149" s="168"/>
      <c r="HSK149" s="168"/>
      <c r="HSL149" s="168"/>
      <c r="HSM149" s="168"/>
      <c r="HSN149" s="168"/>
      <c r="HSO149" s="168"/>
      <c r="HSP149" s="168"/>
      <c r="HSQ149" s="168"/>
      <c r="HSR149" s="168"/>
      <c r="HSS149" s="168"/>
      <c r="HST149" s="168"/>
      <c r="HSU149" s="168"/>
      <c r="HSV149" s="168"/>
      <c r="HSW149" s="168"/>
      <c r="HSX149" s="168"/>
      <c r="HSY149" s="168"/>
      <c r="HSZ149" s="168"/>
      <c r="HTA149" s="168"/>
      <c r="HTB149" s="168"/>
      <c r="HTC149" s="168"/>
      <c r="HTD149" s="168"/>
      <c r="HTE149" s="168"/>
      <c r="HTF149" s="168"/>
      <c r="HTG149" s="168"/>
      <c r="HTH149" s="168"/>
      <c r="HTI149" s="168"/>
      <c r="HTJ149" s="168"/>
      <c r="HTK149" s="168"/>
      <c r="HTL149" s="168"/>
      <c r="HTM149" s="168"/>
      <c r="HTN149" s="168"/>
      <c r="HTO149" s="168"/>
      <c r="HTP149" s="168"/>
      <c r="HTQ149" s="168"/>
      <c r="HTR149" s="168"/>
      <c r="HTS149" s="168"/>
      <c r="HTT149" s="168"/>
      <c r="HTU149" s="168"/>
      <c r="HTV149" s="168"/>
      <c r="HTW149" s="168"/>
      <c r="HTX149" s="168"/>
      <c r="HTY149" s="168"/>
      <c r="HTZ149" s="168"/>
      <c r="HUA149" s="168"/>
      <c r="HUB149" s="168"/>
      <c r="HUC149" s="168"/>
      <c r="HUD149" s="168"/>
      <c r="HUE149" s="168"/>
      <c r="HUF149" s="168"/>
      <c r="HUG149" s="168"/>
      <c r="HUH149" s="168"/>
      <c r="HUI149" s="168"/>
      <c r="HUJ149" s="168"/>
      <c r="HUK149" s="168"/>
      <c r="HUL149" s="168"/>
      <c r="HUM149" s="168"/>
      <c r="HUN149" s="168"/>
      <c r="HUO149" s="168"/>
      <c r="HUP149" s="168"/>
      <c r="HUQ149" s="168"/>
      <c r="HUR149" s="168"/>
      <c r="HUS149" s="168"/>
      <c r="HUT149" s="168"/>
      <c r="HUU149" s="168"/>
      <c r="HUV149" s="168"/>
      <c r="HUW149" s="168"/>
      <c r="HUX149" s="168"/>
      <c r="HUY149" s="168"/>
      <c r="HUZ149" s="168"/>
      <c r="HVA149" s="168"/>
      <c r="HVB149" s="168"/>
      <c r="HVC149" s="168"/>
      <c r="HVD149" s="168"/>
      <c r="HVE149" s="168"/>
      <c r="HVF149" s="168"/>
      <c r="HVG149" s="168"/>
      <c r="HVH149" s="168"/>
      <c r="HVI149" s="168"/>
      <c r="HVJ149" s="168"/>
      <c r="HVK149" s="168"/>
      <c r="HVL149" s="168"/>
      <c r="HVM149" s="168"/>
      <c r="HVN149" s="168"/>
      <c r="HVO149" s="168"/>
      <c r="HVP149" s="168"/>
      <c r="HVQ149" s="168"/>
      <c r="HVR149" s="168"/>
      <c r="HVS149" s="168"/>
      <c r="HVT149" s="168"/>
      <c r="HVU149" s="168"/>
      <c r="HVV149" s="168"/>
      <c r="HVW149" s="168"/>
      <c r="HVX149" s="168"/>
      <c r="HVY149" s="168"/>
      <c r="HVZ149" s="168"/>
      <c r="HWA149" s="168"/>
      <c r="HWB149" s="168"/>
      <c r="HWC149" s="168"/>
      <c r="HWD149" s="168"/>
      <c r="HWE149" s="168"/>
      <c r="HWF149" s="168"/>
      <c r="HWG149" s="168"/>
      <c r="HWH149" s="168"/>
      <c r="HWI149" s="168"/>
      <c r="HWJ149" s="168"/>
      <c r="HWK149" s="168"/>
      <c r="HWL149" s="168"/>
      <c r="HWM149" s="168"/>
      <c r="HWN149" s="168"/>
      <c r="HWO149" s="168"/>
      <c r="HWP149" s="168"/>
      <c r="HWQ149" s="168"/>
      <c r="HWR149" s="168"/>
      <c r="HWS149" s="168"/>
      <c r="HWT149" s="168"/>
      <c r="HWU149" s="168"/>
      <c r="HWV149" s="168"/>
      <c r="HWW149" s="168"/>
      <c r="HWX149" s="168"/>
      <c r="HWY149" s="168"/>
      <c r="HWZ149" s="168"/>
      <c r="HXA149" s="168"/>
      <c r="HXB149" s="168"/>
      <c r="HXC149" s="168"/>
      <c r="HXD149" s="168"/>
      <c r="HXE149" s="168"/>
      <c r="HXF149" s="168"/>
      <c r="HXG149" s="168"/>
      <c r="HXH149" s="168"/>
      <c r="HXI149" s="168"/>
      <c r="HXJ149" s="168"/>
      <c r="HXK149" s="168"/>
      <c r="HXL149" s="168"/>
      <c r="HXM149" s="168"/>
      <c r="HXN149" s="168"/>
      <c r="HXO149" s="168"/>
      <c r="HXP149" s="168"/>
      <c r="HXQ149" s="168"/>
      <c r="HXR149" s="168"/>
      <c r="HXS149" s="168"/>
      <c r="HXT149" s="168"/>
      <c r="HXU149" s="168"/>
      <c r="HXV149" s="168"/>
      <c r="HXW149" s="168"/>
      <c r="HXX149" s="168"/>
      <c r="HXY149" s="168"/>
      <c r="HXZ149" s="168"/>
      <c r="HYA149" s="168"/>
      <c r="HYB149" s="168"/>
      <c r="HYC149" s="168"/>
      <c r="HYD149" s="168"/>
      <c r="HYE149" s="168"/>
      <c r="HYF149" s="168"/>
      <c r="HYG149" s="168"/>
      <c r="HYH149" s="168"/>
      <c r="HYI149" s="168"/>
      <c r="HYJ149" s="168"/>
      <c r="HYK149" s="168"/>
      <c r="HYL149" s="168"/>
      <c r="HYM149" s="168"/>
      <c r="HYN149" s="168"/>
      <c r="HYO149" s="168"/>
      <c r="HYP149" s="168"/>
      <c r="HYQ149" s="168"/>
      <c r="HYR149" s="168"/>
      <c r="HYS149" s="168"/>
      <c r="HYT149" s="168"/>
      <c r="HYU149" s="168"/>
      <c r="HYV149" s="168"/>
      <c r="HYW149" s="168"/>
      <c r="HYX149" s="168"/>
      <c r="HYY149" s="168"/>
      <c r="HYZ149" s="168"/>
      <c r="HZA149" s="168"/>
      <c r="HZB149" s="168"/>
      <c r="HZC149" s="168"/>
      <c r="HZD149" s="168"/>
      <c r="HZE149" s="168"/>
      <c r="HZF149" s="168"/>
      <c r="HZG149" s="168"/>
      <c r="HZH149" s="168"/>
      <c r="HZI149" s="168"/>
      <c r="HZJ149" s="168"/>
      <c r="HZK149" s="168"/>
      <c r="HZL149" s="168"/>
      <c r="HZM149" s="168"/>
      <c r="HZN149" s="168"/>
      <c r="HZO149" s="168"/>
      <c r="HZP149" s="168"/>
      <c r="HZQ149" s="168"/>
      <c r="HZR149" s="168"/>
      <c r="HZS149" s="168"/>
      <c r="HZT149" s="168"/>
      <c r="HZU149" s="168"/>
      <c r="HZV149" s="168"/>
      <c r="HZW149" s="168"/>
      <c r="HZX149" s="168"/>
      <c r="HZY149" s="168"/>
      <c r="HZZ149" s="168"/>
      <c r="IAA149" s="168"/>
      <c r="IAB149" s="168"/>
      <c r="IAC149" s="168"/>
      <c r="IAD149" s="168"/>
      <c r="IAE149" s="168"/>
      <c r="IAF149" s="168"/>
      <c r="IAG149" s="168"/>
      <c r="IAH149" s="168"/>
      <c r="IAI149" s="168"/>
      <c r="IAJ149" s="168"/>
      <c r="IAK149" s="168"/>
      <c r="IAL149" s="168"/>
      <c r="IAM149" s="168"/>
      <c r="IAN149" s="168"/>
      <c r="IAO149" s="168"/>
      <c r="IAP149" s="168"/>
      <c r="IAQ149" s="168"/>
      <c r="IAR149" s="168"/>
      <c r="IAS149" s="168"/>
      <c r="IAT149" s="168"/>
      <c r="IAU149" s="168"/>
      <c r="IAV149" s="168"/>
      <c r="IAW149" s="168"/>
      <c r="IAX149" s="168"/>
      <c r="IAY149" s="168"/>
      <c r="IAZ149" s="168"/>
      <c r="IBA149" s="168"/>
      <c r="IBB149" s="168"/>
      <c r="IBC149" s="168"/>
      <c r="IBD149" s="168"/>
      <c r="IBE149" s="168"/>
      <c r="IBF149" s="168"/>
      <c r="IBG149" s="168"/>
      <c r="IBH149" s="168"/>
      <c r="IBI149" s="168"/>
      <c r="IBJ149" s="168"/>
      <c r="IBK149" s="168"/>
      <c r="IBL149" s="168"/>
      <c r="IBM149" s="168"/>
      <c r="IBN149" s="168"/>
      <c r="IBO149" s="168"/>
      <c r="IBP149" s="168"/>
      <c r="IBQ149" s="168"/>
      <c r="IBR149" s="168"/>
      <c r="IBS149" s="168"/>
      <c r="IBT149" s="168"/>
      <c r="IBU149" s="168"/>
      <c r="IBV149" s="168"/>
      <c r="IBW149" s="168"/>
      <c r="IBX149" s="168"/>
      <c r="IBY149" s="168"/>
      <c r="IBZ149" s="168"/>
      <c r="ICA149" s="168"/>
      <c r="ICB149" s="168"/>
      <c r="ICC149" s="168"/>
      <c r="ICD149" s="168"/>
      <c r="ICE149" s="168"/>
      <c r="ICF149" s="168"/>
      <c r="ICG149" s="168"/>
      <c r="ICH149" s="168"/>
      <c r="ICI149" s="168"/>
      <c r="ICJ149" s="168"/>
      <c r="ICK149" s="168"/>
      <c r="ICL149" s="168"/>
      <c r="ICM149" s="168"/>
      <c r="ICN149" s="168"/>
      <c r="ICO149" s="168"/>
      <c r="ICP149" s="168"/>
      <c r="ICQ149" s="168"/>
      <c r="ICR149" s="168"/>
      <c r="ICS149" s="168"/>
      <c r="ICT149" s="168"/>
      <c r="ICU149" s="168"/>
      <c r="ICV149" s="168"/>
      <c r="ICW149" s="168"/>
      <c r="ICX149" s="168"/>
      <c r="ICY149" s="168"/>
      <c r="ICZ149" s="168"/>
      <c r="IDA149" s="168"/>
      <c r="IDB149" s="168"/>
      <c r="IDC149" s="168"/>
      <c r="IDD149" s="168"/>
      <c r="IDE149" s="168"/>
      <c r="IDF149" s="168"/>
      <c r="IDG149" s="168"/>
      <c r="IDH149" s="168"/>
      <c r="IDI149" s="168"/>
      <c r="IDJ149" s="168"/>
      <c r="IDK149" s="168"/>
      <c r="IDL149" s="168"/>
      <c r="IDM149" s="168"/>
      <c r="IDN149" s="168"/>
      <c r="IDO149" s="168"/>
      <c r="IDP149" s="168"/>
      <c r="IDQ149" s="168"/>
      <c r="IDR149" s="168"/>
      <c r="IDS149" s="168"/>
      <c r="IDT149" s="168"/>
      <c r="IDU149" s="168"/>
      <c r="IDV149" s="168"/>
      <c r="IDW149" s="168"/>
      <c r="IDX149" s="168"/>
      <c r="IDY149" s="168"/>
      <c r="IDZ149" s="168"/>
      <c r="IEA149" s="168"/>
      <c r="IEB149" s="168"/>
      <c r="IEC149" s="168"/>
      <c r="IED149" s="168"/>
      <c r="IEE149" s="168"/>
      <c r="IEF149" s="168"/>
      <c r="IEG149" s="168"/>
      <c r="IEH149" s="168"/>
      <c r="IEI149" s="168"/>
      <c r="IEJ149" s="168"/>
      <c r="IEK149" s="168"/>
      <c r="IEL149" s="168"/>
      <c r="IEM149" s="168"/>
      <c r="IEN149" s="168"/>
      <c r="IEO149" s="168"/>
      <c r="IEP149" s="168"/>
      <c r="IEQ149" s="168"/>
      <c r="IER149" s="168"/>
      <c r="IES149" s="168"/>
      <c r="IET149" s="168"/>
      <c r="IEU149" s="168"/>
      <c r="IEV149" s="168"/>
      <c r="IEW149" s="168"/>
      <c r="IEX149" s="168"/>
      <c r="IEY149" s="168"/>
      <c r="IEZ149" s="168"/>
      <c r="IFA149" s="168"/>
      <c r="IFB149" s="168"/>
      <c r="IFC149" s="168"/>
      <c r="IFD149" s="168"/>
      <c r="IFE149" s="168"/>
      <c r="IFF149" s="168"/>
      <c r="IFG149" s="168"/>
      <c r="IFH149" s="168"/>
      <c r="IFI149" s="168"/>
      <c r="IFJ149" s="168"/>
      <c r="IFK149" s="168"/>
      <c r="IFL149" s="168"/>
      <c r="IFM149" s="168"/>
      <c r="IFN149" s="168"/>
      <c r="IFO149" s="168"/>
      <c r="IFP149" s="168"/>
      <c r="IFQ149" s="168"/>
      <c r="IFR149" s="168"/>
      <c r="IFS149" s="168"/>
      <c r="IFT149" s="168"/>
      <c r="IFU149" s="168"/>
      <c r="IFV149" s="168"/>
      <c r="IFW149" s="168"/>
      <c r="IFX149" s="168"/>
      <c r="IFY149" s="168"/>
      <c r="IFZ149" s="168"/>
      <c r="IGA149" s="168"/>
      <c r="IGB149" s="168"/>
      <c r="IGC149" s="168"/>
      <c r="IGD149" s="168"/>
      <c r="IGE149" s="168"/>
      <c r="IGF149" s="168"/>
      <c r="IGG149" s="168"/>
      <c r="IGH149" s="168"/>
      <c r="IGI149" s="168"/>
      <c r="IGJ149" s="168"/>
      <c r="IGK149" s="168"/>
      <c r="IGL149" s="168"/>
      <c r="IGM149" s="168"/>
      <c r="IGN149" s="168"/>
      <c r="IGO149" s="168"/>
      <c r="IGP149" s="168"/>
      <c r="IGQ149" s="168"/>
      <c r="IGR149" s="168"/>
      <c r="IGS149" s="168"/>
      <c r="IGT149" s="168"/>
      <c r="IGU149" s="168"/>
      <c r="IGV149" s="168"/>
      <c r="IGW149" s="168"/>
      <c r="IGX149" s="168"/>
      <c r="IGY149" s="168"/>
      <c r="IGZ149" s="168"/>
      <c r="IHA149" s="168"/>
      <c r="IHB149" s="168"/>
      <c r="IHC149" s="168"/>
      <c r="IHD149" s="168"/>
      <c r="IHE149" s="168"/>
      <c r="IHF149" s="168"/>
      <c r="IHG149" s="168"/>
      <c r="IHH149" s="168"/>
      <c r="IHI149" s="168"/>
      <c r="IHJ149" s="168"/>
      <c r="IHK149" s="168"/>
      <c r="IHL149" s="168"/>
      <c r="IHM149" s="168"/>
      <c r="IHN149" s="168"/>
      <c r="IHO149" s="168"/>
      <c r="IHP149" s="168"/>
      <c r="IHQ149" s="168"/>
      <c r="IHR149" s="168"/>
      <c r="IHS149" s="168"/>
      <c r="IHT149" s="168"/>
      <c r="IHU149" s="168"/>
      <c r="IHV149" s="168"/>
      <c r="IHW149" s="168"/>
      <c r="IHX149" s="168"/>
      <c r="IHY149" s="168"/>
      <c r="IHZ149" s="168"/>
      <c r="IIA149" s="168"/>
      <c r="IIB149" s="168"/>
      <c r="IIC149" s="168"/>
      <c r="IID149" s="168"/>
      <c r="IIE149" s="168"/>
      <c r="IIF149" s="168"/>
      <c r="IIG149" s="168"/>
      <c r="IIH149" s="168"/>
      <c r="III149" s="168"/>
      <c r="IIJ149" s="168"/>
      <c r="IIK149" s="168"/>
      <c r="IIL149" s="168"/>
      <c r="IIM149" s="168"/>
      <c r="IIN149" s="168"/>
      <c r="IIO149" s="168"/>
      <c r="IIP149" s="168"/>
      <c r="IIQ149" s="168"/>
      <c r="IIR149" s="168"/>
      <c r="IIS149" s="168"/>
      <c r="IIT149" s="168"/>
      <c r="IIU149" s="168"/>
      <c r="IIV149" s="168"/>
      <c r="IIW149" s="168"/>
      <c r="IIX149" s="168"/>
      <c r="IIY149" s="168"/>
      <c r="IIZ149" s="168"/>
      <c r="IJA149" s="168"/>
      <c r="IJB149" s="168"/>
      <c r="IJC149" s="168"/>
      <c r="IJD149" s="168"/>
      <c r="IJE149" s="168"/>
      <c r="IJF149" s="168"/>
      <c r="IJG149" s="168"/>
      <c r="IJH149" s="168"/>
      <c r="IJI149" s="168"/>
      <c r="IJJ149" s="168"/>
      <c r="IJK149" s="168"/>
      <c r="IJL149" s="168"/>
      <c r="IJM149" s="168"/>
      <c r="IJN149" s="168"/>
      <c r="IJO149" s="168"/>
      <c r="IJP149" s="168"/>
      <c r="IJQ149" s="168"/>
      <c r="IJR149" s="168"/>
      <c r="IJS149" s="168"/>
      <c r="IJT149" s="168"/>
      <c r="IJU149" s="168"/>
      <c r="IJV149" s="168"/>
      <c r="IJW149" s="168"/>
      <c r="IJX149" s="168"/>
      <c r="IJY149" s="168"/>
      <c r="IJZ149" s="168"/>
      <c r="IKA149" s="168"/>
      <c r="IKB149" s="168"/>
      <c r="IKC149" s="168"/>
      <c r="IKD149" s="168"/>
      <c r="IKE149" s="168"/>
      <c r="IKF149" s="168"/>
      <c r="IKG149" s="168"/>
      <c r="IKH149" s="168"/>
      <c r="IKI149" s="168"/>
      <c r="IKJ149" s="168"/>
      <c r="IKK149" s="168"/>
      <c r="IKL149" s="168"/>
      <c r="IKM149" s="168"/>
      <c r="IKN149" s="168"/>
      <c r="IKO149" s="168"/>
      <c r="IKP149" s="168"/>
      <c r="IKQ149" s="168"/>
      <c r="IKR149" s="168"/>
      <c r="IKS149" s="168"/>
      <c r="IKT149" s="168"/>
      <c r="IKU149" s="168"/>
      <c r="IKV149" s="168"/>
      <c r="IKW149" s="168"/>
      <c r="IKX149" s="168"/>
      <c r="IKY149" s="168"/>
      <c r="IKZ149" s="168"/>
      <c r="ILA149" s="168"/>
      <c r="ILB149" s="168"/>
      <c r="ILC149" s="168"/>
      <c r="ILD149" s="168"/>
      <c r="ILE149" s="168"/>
      <c r="ILF149" s="168"/>
      <c r="ILG149" s="168"/>
      <c r="ILH149" s="168"/>
      <c r="ILI149" s="168"/>
      <c r="ILJ149" s="168"/>
      <c r="ILK149" s="168"/>
      <c r="ILL149" s="168"/>
      <c r="ILM149" s="168"/>
      <c r="ILN149" s="168"/>
      <c r="ILO149" s="168"/>
      <c r="ILP149" s="168"/>
      <c r="ILQ149" s="168"/>
      <c r="ILR149" s="168"/>
      <c r="ILS149" s="168"/>
      <c r="ILT149" s="168"/>
      <c r="ILU149" s="168"/>
      <c r="ILV149" s="168"/>
      <c r="ILW149" s="168"/>
      <c r="ILX149" s="168"/>
      <c r="ILY149" s="168"/>
      <c r="ILZ149" s="168"/>
      <c r="IMA149" s="168"/>
      <c r="IMB149" s="168"/>
      <c r="IMC149" s="168"/>
      <c r="IMD149" s="168"/>
      <c r="IME149" s="168"/>
      <c r="IMF149" s="168"/>
      <c r="IMG149" s="168"/>
      <c r="IMH149" s="168"/>
      <c r="IMI149" s="168"/>
      <c r="IMJ149" s="168"/>
      <c r="IMK149" s="168"/>
      <c r="IML149" s="168"/>
      <c r="IMM149" s="168"/>
      <c r="IMN149" s="168"/>
      <c r="IMO149" s="168"/>
      <c r="IMP149" s="168"/>
      <c r="IMQ149" s="168"/>
      <c r="IMR149" s="168"/>
      <c r="IMS149" s="168"/>
      <c r="IMT149" s="168"/>
      <c r="IMU149" s="168"/>
      <c r="IMV149" s="168"/>
      <c r="IMW149" s="168"/>
      <c r="IMX149" s="168"/>
      <c r="IMY149" s="168"/>
      <c r="IMZ149" s="168"/>
      <c r="INA149" s="168"/>
      <c r="INB149" s="168"/>
      <c r="INC149" s="168"/>
      <c r="IND149" s="168"/>
      <c r="INE149" s="168"/>
      <c r="INF149" s="168"/>
      <c r="ING149" s="168"/>
      <c r="INH149" s="168"/>
      <c r="INI149" s="168"/>
      <c r="INJ149" s="168"/>
      <c r="INK149" s="168"/>
      <c r="INL149" s="168"/>
      <c r="INM149" s="168"/>
      <c r="INN149" s="168"/>
      <c r="INO149" s="168"/>
      <c r="INP149" s="168"/>
      <c r="INQ149" s="168"/>
      <c r="INR149" s="168"/>
      <c r="INS149" s="168"/>
      <c r="INT149" s="168"/>
      <c r="INU149" s="168"/>
      <c r="INV149" s="168"/>
      <c r="INW149" s="168"/>
      <c r="INX149" s="168"/>
      <c r="INY149" s="168"/>
      <c r="INZ149" s="168"/>
      <c r="IOA149" s="168"/>
      <c r="IOB149" s="168"/>
      <c r="IOC149" s="168"/>
      <c r="IOD149" s="168"/>
      <c r="IOE149" s="168"/>
      <c r="IOF149" s="168"/>
      <c r="IOG149" s="168"/>
      <c r="IOH149" s="168"/>
      <c r="IOI149" s="168"/>
      <c r="IOJ149" s="168"/>
      <c r="IOK149" s="168"/>
      <c r="IOL149" s="168"/>
      <c r="IOM149" s="168"/>
      <c r="ION149" s="168"/>
      <c r="IOO149" s="168"/>
      <c r="IOP149" s="168"/>
      <c r="IOQ149" s="168"/>
      <c r="IOR149" s="168"/>
      <c r="IOS149" s="168"/>
      <c r="IOT149" s="168"/>
      <c r="IOU149" s="168"/>
      <c r="IOV149" s="168"/>
      <c r="IOW149" s="168"/>
      <c r="IOX149" s="168"/>
      <c r="IOY149" s="168"/>
      <c r="IOZ149" s="168"/>
      <c r="IPA149" s="168"/>
      <c r="IPB149" s="168"/>
      <c r="IPC149" s="168"/>
      <c r="IPD149" s="168"/>
      <c r="IPE149" s="168"/>
      <c r="IPF149" s="168"/>
      <c r="IPG149" s="168"/>
      <c r="IPH149" s="168"/>
      <c r="IPI149" s="168"/>
      <c r="IPJ149" s="168"/>
      <c r="IPK149" s="168"/>
      <c r="IPL149" s="168"/>
      <c r="IPM149" s="168"/>
      <c r="IPN149" s="168"/>
      <c r="IPO149" s="168"/>
      <c r="IPP149" s="168"/>
      <c r="IPQ149" s="168"/>
      <c r="IPR149" s="168"/>
      <c r="IPS149" s="168"/>
      <c r="IPT149" s="168"/>
      <c r="IPU149" s="168"/>
      <c r="IPV149" s="168"/>
      <c r="IPW149" s="168"/>
      <c r="IPX149" s="168"/>
      <c r="IPY149" s="168"/>
      <c r="IPZ149" s="168"/>
      <c r="IQA149" s="168"/>
      <c r="IQB149" s="168"/>
      <c r="IQC149" s="168"/>
      <c r="IQD149" s="168"/>
      <c r="IQE149" s="168"/>
      <c r="IQF149" s="168"/>
      <c r="IQG149" s="168"/>
      <c r="IQH149" s="168"/>
      <c r="IQI149" s="168"/>
      <c r="IQJ149" s="168"/>
      <c r="IQK149" s="168"/>
      <c r="IQL149" s="168"/>
      <c r="IQM149" s="168"/>
      <c r="IQN149" s="168"/>
      <c r="IQO149" s="168"/>
      <c r="IQP149" s="168"/>
      <c r="IQQ149" s="168"/>
      <c r="IQR149" s="168"/>
      <c r="IQS149" s="168"/>
      <c r="IQT149" s="168"/>
      <c r="IQU149" s="168"/>
      <c r="IQV149" s="168"/>
      <c r="IQW149" s="168"/>
      <c r="IQX149" s="168"/>
      <c r="IQY149" s="168"/>
      <c r="IQZ149" s="168"/>
      <c r="IRA149" s="168"/>
      <c r="IRB149" s="168"/>
      <c r="IRC149" s="168"/>
      <c r="IRD149" s="168"/>
      <c r="IRE149" s="168"/>
      <c r="IRF149" s="168"/>
      <c r="IRG149" s="168"/>
      <c r="IRH149" s="168"/>
      <c r="IRI149" s="168"/>
      <c r="IRJ149" s="168"/>
      <c r="IRK149" s="168"/>
      <c r="IRL149" s="168"/>
      <c r="IRM149" s="168"/>
      <c r="IRN149" s="168"/>
      <c r="IRO149" s="168"/>
      <c r="IRP149" s="168"/>
      <c r="IRQ149" s="168"/>
      <c r="IRR149" s="168"/>
      <c r="IRS149" s="168"/>
      <c r="IRT149" s="168"/>
      <c r="IRU149" s="168"/>
      <c r="IRV149" s="168"/>
      <c r="IRW149" s="168"/>
      <c r="IRX149" s="168"/>
      <c r="IRY149" s="168"/>
      <c r="IRZ149" s="168"/>
      <c r="ISA149" s="168"/>
      <c r="ISB149" s="168"/>
      <c r="ISC149" s="168"/>
      <c r="ISD149" s="168"/>
      <c r="ISE149" s="168"/>
      <c r="ISF149" s="168"/>
      <c r="ISG149" s="168"/>
      <c r="ISH149" s="168"/>
      <c r="ISI149" s="168"/>
      <c r="ISJ149" s="168"/>
      <c r="ISK149" s="168"/>
      <c r="ISL149" s="168"/>
      <c r="ISM149" s="168"/>
      <c r="ISN149" s="168"/>
      <c r="ISO149" s="168"/>
      <c r="ISP149" s="168"/>
      <c r="ISQ149" s="168"/>
      <c r="ISR149" s="168"/>
      <c r="ISS149" s="168"/>
      <c r="IST149" s="168"/>
      <c r="ISU149" s="168"/>
      <c r="ISV149" s="168"/>
      <c r="ISW149" s="168"/>
      <c r="ISX149" s="168"/>
      <c r="ISY149" s="168"/>
      <c r="ISZ149" s="168"/>
      <c r="ITA149" s="168"/>
      <c r="ITB149" s="168"/>
      <c r="ITC149" s="168"/>
      <c r="ITD149" s="168"/>
      <c r="ITE149" s="168"/>
      <c r="ITF149" s="168"/>
      <c r="ITG149" s="168"/>
      <c r="ITH149" s="168"/>
      <c r="ITI149" s="168"/>
      <c r="ITJ149" s="168"/>
      <c r="ITK149" s="168"/>
      <c r="ITL149" s="168"/>
      <c r="ITM149" s="168"/>
      <c r="ITN149" s="168"/>
      <c r="ITO149" s="168"/>
      <c r="ITP149" s="168"/>
      <c r="ITQ149" s="168"/>
      <c r="ITR149" s="168"/>
      <c r="ITS149" s="168"/>
      <c r="ITT149" s="168"/>
      <c r="ITU149" s="168"/>
      <c r="ITV149" s="168"/>
      <c r="ITW149" s="168"/>
      <c r="ITX149" s="168"/>
      <c r="ITY149" s="168"/>
      <c r="ITZ149" s="168"/>
      <c r="IUA149" s="168"/>
      <c r="IUB149" s="168"/>
      <c r="IUC149" s="168"/>
      <c r="IUD149" s="168"/>
      <c r="IUE149" s="168"/>
      <c r="IUF149" s="168"/>
      <c r="IUG149" s="168"/>
      <c r="IUH149" s="168"/>
      <c r="IUI149" s="168"/>
      <c r="IUJ149" s="168"/>
      <c r="IUK149" s="168"/>
      <c r="IUL149" s="168"/>
      <c r="IUM149" s="168"/>
      <c r="IUN149" s="168"/>
      <c r="IUO149" s="168"/>
      <c r="IUP149" s="168"/>
      <c r="IUQ149" s="168"/>
      <c r="IUR149" s="168"/>
      <c r="IUS149" s="168"/>
      <c r="IUT149" s="168"/>
      <c r="IUU149" s="168"/>
      <c r="IUV149" s="168"/>
      <c r="IUW149" s="168"/>
      <c r="IUX149" s="168"/>
      <c r="IUY149" s="168"/>
      <c r="IUZ149" s="168"/>
      <c r="IVA149" s="168"/>
      <c r="IVB149" s="168"/>
      <c r="IVC149" s="168"/>
      <c r="IVD149" s="168"/>
      <c r="IVE149" s="168"/>
      <c r="IVF149" s="168"/>
      <c r="IVG149" s="168"/>
      <c r="IVH149" s="168"/>
      <c r="IVI149" s="168"/>
      <c r="IVJ149" s="168"/>
      <c r="IVK149" s="168"/>
      <c r="IVL149" s="168"/>
      <c r="IVM149" s="168"/>
      <c r="IVN149" s="168"/>
      <c r="IVO149" s="168"/>
      <c r="IVP149" s="168"/>
      <c r="IVQ149" s="168"/>
      <c r="IVR149" s="168"/>
      <c r="IVS149" s="168"/>
      <c r="IVT149" s="168"/>
      <c r="IVU149" s="168"/>
      <c r="IVV149" s="168"/>
      <c r="IVW149" s="168"/>
      <c r="IVX149" s="168"/>
      <c r="IVY149" s="168"/>
      <c r="IVZ149" s="168"/>
      <c r="IWA149" s="168"/>
      <c r="IWB149" s="168"/>
      <c r="IWC149" s="168"/>
      <c r="IWD149" s="168"/>
      <c r="IWE149" s="168"/>
      <c r="IWF149" s="168"/>
      <c r="IWG149" s="168"/>
      <c r="IWH149" s="168"/>
      <c r="IWI149" s="168"/>
      <c r="IWJ149" s="168"/>
      <c r="IWK149" s="168"/>
      <c r="IWL149" s="168"/>
      <c r="IWM149" s="168"/>
      <c r="IWN149" s="168"/>
      <c r="IWO149" s="168"/>
      <c r="IWP149" s="168"/>
      <c r="IWQ149" s="168"/>
      <c r="IWR149" s="168"/>
      <c r="IWS149" s="168"/>
      <c r="IWT149" s="168"/>
      <c r="IWU149" s="168"/>
      <c r="IWV149" s="168"/>
      <c r="IWW149" s="168"/>
      <c r="IWX149" s="168"/>
      <c r="IWY149" s="168"/>
      <c r="IWZ149" s="168"/>
      <c r="IXA149" s="168"/>
      <c r="IXB149" s="168"/>
      <c r="IXC149" s="168"/>
      <c r="IXD149" s="168"/>
      <c r="IXE149" s="168"/>
      <c r="IXF149" s="168"/>
      <c r="IXG149" s="168"/>
      <c r="IXH149" s="168"/>
      <c r="IXI149" s="168"/>
      <c r="IXJ149" s="168"/>
      <c r="IXK149" s="168"/>
      <c r="IXL149" s="168"/>
      <c r="IXM149" s="168"/>
      <c r="IXN149" s="168"/>
      <c r="IXO149" s="168"/>
      <c r="IXP149" s="168"/>
      <c r="IXQ149" s="168"/>
      <c r="IXR149" s="168"/>
      <c r="IXS149" s="168"/>
      <c r="IXT149" s="168"/>
      <c r="IXU149" s="168"/>
      <c r="IXV149" s="168"/>
      <c r="IXW149" s="168"/>
      <c r="IXX149" s="168"/>
      <c r="IXY149" s="168"/>
      <c r="IXZ149" s="168"/>
      <c r="IYA149" s="168"/>
      <c r="IYB149" s="168"/>
      <c r="IYC149" s="168"/>
      <c r="IYD149" s="168"/>
      <c r="IYE149" s="168"/>
      <c r="IYF149" s="168"/>
      <c r="IYG149" s="168"/>
      <c r="IYH149" s="168"/>
      <c r="IYI149" s="168"/>
      <c r="IYJ149" s="168"/>
      <c r="IYK149" s="168"/>
      <c r="IYL149" s="168"/>
      <c r="IYM149" s="168"/>
      <c r="IYN149" s="168"/>
      <c r="IYO149" s="168"/>
      <c r="IYP149" s="168"/>
      <c r="IYQ149" s="168"/>
      <c r="IYR149" s="168"/>
      <c r="IYS149" s="168"/>
      <c r="IYT149" s="168"/>
      <c r="IYU149" s="168"/>
      <c r="IYV149" s="168"/>
      <c r="IYW149" s="168"/>
      <c r="IYX149" s="168"/>
      <c r="IYY149" s="168"/>
      <c r="IYZ149" s="168"/>
      <c r="IZA149" s="168"/>
      <c r="IZB149" s="168"/>
      <c r="IZC149" s="168"/>
      <c r="IZD149" s="168"/>
      <c r="IZE149" s="168"/>
      <c r="IZF149" s="168"/>
      <c r="IZG149" s="168"/>
      <c r="IZH149" s="168"/>
      <c r="IZI149" s="168"/>
      <c r="IZJ149" s="168"/>
      <c r="IZK149" s="168"/>
      <c r="IZL149" s="168"/>
      <c r="IZM149" s="168"/>
      <c r="IZN149" s="168"/>
      <c r="IZO149" s="168"/>
      <c r="IZP149" s="168"/>
      <c r="IZQ149" s="168"/>
      <c r="IZR149" s="168"/>
      <c r="IZS149" s="168"/>
      <c r="IZT149" s="168"/>
      <c r="IZU149" s="168"/>
      <c r="IZV149" s="168"/>
      <c r="IZW149" s="168"/>
      <c r="IZX149" s="168"/>
      <c r="IZY149" s="168"/>
      <c r="IZZ149" s="168"/>
      <c r="JAA149" s="168"/>
      <c r="JAB149" s="168"/>
      <c r="JAC149" s="168"/>
      <c r="JAD149" s="168"/>
      <c r="JAE149" s="168"/>
      <c r="JAF149" s="168"/>
      <c r="JAG149" s="168"/>
      <c r="JAH149" s="168"/>
      <c r="JAI149" s="168"/>
      <c r="JAJ149" s="168"/>
      <c r="JAK149" s="168"/>
      <c r="JAL149" s="168"/>
      <c r="JAM149" s="168"/>
      <c r="JAN149" s="168"/>
      <c r="JAO149" s="168"/>
      <c r="JAP149" s="168"/>
      <c r="JAQ149" s="168"/>
      <c r="JAR149" s="168"/>
      <c r="JAS149" s="168"/>
      <c r="JAT149" s="168"/>
      <c r="JAU149" s="168"/>
      <c r="JAV149" s="168"/>
      <c r="JAW149" s="168"/>
      <c r="JAX149" s="168"/>
      <c r="JAY149" s="168"/>
      <c r="JAZ149" s="168"/>
      <c r="JBA149" s="168"/>
      <c r="JBB149" s="168"/>
      <c r="JBC149" s="168"/>
      <c r="JBD149" s="168"/>
      <c r="JBE149" s="168"/>
      <c r="JBF149" s="168"/>
      <c r="JBG149" s="168"/>
      <c r="JBH149" s="168"/>
      <c r="JBI149" s="168"/>
      <c r="JBJ149" s="168"/>
      <c r="JBK149" s="168"/>
      <c r="JBL149" s="168"/>
      <c r="JBM149" s="168"/>
      <c r="JBN149" s="168"/>
      <c r="JBO149" s="168"/>
      <c r="JBP149" s="168"/>
      <c r="JBQ149" s="168"/>
      <c r="JBR149" s="168"/>
      <c r="JBS149" s="168"/>
      <c r="JBT149" s="168"/>
      <c r="JBU149" s="168"/>
      <c r="JBV149" s="168"/>
      <c r="JBW149" s="168"/>
      <c r="JBX149" s="168"/>
      <c r="JBY149" s="168"/>
      <c r="JBZ149" s="168"/>
      <c r="JCA149" s="168"/>
      <c r="JCB149" s="168"/>
      <c r="JCC149" s="168"/>
      <c r="JCD149" s="168"/>
      <c r="JCE149" s="168"/>
      <c r="JCF149" s="168"/>
      <c r="JCG149" s="168"/>
      <c r="JCH149" s="168"/>
      <c r="JCI149" s="168"/>
      <c r="JCJ149" s="168"/>
      <c r="JCK149" s="168"/>
      <c r="JCL149" s="168"/>
      <c r="JCM149" s="168"/>
      <c r="JCN149" s="168"/>
      <c r="JCO149" s="168"/>
      <c r="JCP149" s="168"/>
      <c r="JCQ149" s="168"/>
      <c r="JCR149" s="168"/>
      <c r="JCS149" s="168"/>
      <c r="JCT149" s="168"/>
      <c r="JCU149" s="168"/>
      <c r="JCV149" s="168"/>
      <c r="JCW149" s="168"/>
      <c r="JCX149" s="168"/>
      <c r="JCY149" s="168"/>
      <c r="JCZ149" s="168"/>
      <c r="JDA149" s="168"/>
      <c r="JDB149" s="168"/>
      <c r="JDC149" s="168"/>
      <c r="JDD149" s="168"/>
      <c r="JDE149" s="168"/>
      <c r="JDF149" s="168"/>
      <c r="JDG149" s="168"/>
      <c r="JDH149" s="168"/>
      <c r="JDI149" s="168"/>
      <c r="JDJ149" s="168"/>
      <c r="JDK149" s="168"/>
      <c r="JDL149" s="168"/>
      <c r="JDM149" s="168"/>
      <c r="JDN149" s="168"/>
      <c r="JDO149" s="168"/>
      <c r="JDP149" s="168"/>
      <c r="JDQ149" s="168"/>
      <c r="JDR149" s="168"/>
      <c r="JDS149" s="168"/>
      <c r="JDT149" s="168"/>
      <c r="JDU149" s="168"/>
      <c r="JDV149" s="168"/>
      <c r="JDW149" s="168"/>
      <c r="JDX149" s="168"/>
      <c r="JDY149" s="168"/>
      <c r="JDZ149" s="168"/>
      <c r="JEA149" s="168"/>
      <c r="JEB149" s="168"/>
      <c r="JEC149" s="168"/>
      <c r="JED149" s="168"/>
      <c r="JEE149" s="168"/>
      <c r="JEF149" s="168"/>
      <c r="JEG149" s="168"/>
      <c r="JEH149" s="168"/>
      <c r="JEI149" s="168"/>
      <c r="JEJ149" s="168"/>
      <c r="JEK149" s="168"/>
      <c r="JEL149" s="168"/>
      <c r="JEM149" s="168"/>
      <c r="JEN149" s="168"/>
      <c r="JEO149" s="168"/>
      <c r="JEP149" s="168"/>
      <c r="JEQ149" s="168"/>
      <c r="JER149" s="168"/>
      <c r="JES149" s="168"/>
      <c r="JET149" s="168"/>
      <c r="JEU149" s="168"/>
      <c r="JEV149" s="168"/>
      <c r="JEW149" s="168"/>
      <c r="JEX149" s="168"/>
      <c r="JEY149" s="168"/>
      <c r="JEZ149" s="168"/>
      <c r="JFA149" s="168"/>
      <c r="JFB149" s="168"/>
      <c r="JFC149" s="168"/>
      <c r="JFD149" s="168"/>
      <c r="JFE149" s="168"/>
      <c r="JFF149" s="168"/>
      <c r="JFG149" s="168"/>
      <c r="JFH149" s="168"/>
      <c r="JFI149" s="168"/>
      <c r="JFJ149" s="168"/>
      <c r="JFK149" s="168"/>
      <c r="JFL149" s="168"/>
      <c r="JFM149" s="168"/>
      <c r="JFN149" s="168"/>
      <c r="JFO149" s="168"/>
      <c r="JFP149" s="168"/>
      <c r="JFQ149" s="168"/>
      <c r="JFR149" s="168"/>
      <c r="JFS149" s="168"/>
      <c r="JFT149" s="168"/>
      <c r="JFU149" s="168"/>
      <c r="JFV149" s="168"/>
      <c r="JFW149" s="168"/>
      <c r="JFX149" s="168"/>
      <c r="JFY149" s="168"/>
      <c r="JFZ149" s="168"/>
      <c r="JGA149" s="168"/>
      <c r="JGB149" s="168"/>
      <c r="JGC149" s="168"/>
      <c r="JGD149" s="168"/>
      <c r="JGE149" s="168"/>
      <c r="JGF149" s="168"/>
      <c r="JGG149" s="168"/>
      <c r="JGH149" s="168"/>
      <c r="JGI149" s="168"/>
      <c r="JGJ149" s="168"/>
      <c r="JGK149" s="168"/>
      <c r="JGL149" s="168"/>
      <c r="JGM149" s="168"/>
      <c r="JGN149" s="168"/>
      <c r="JGO149" s="168"/>
      <c r="JGP149" s="168"/>
      <c r="JGQ149" s="168"/>
      <c r="JGR149" s="168"/>
      <c r="JGS149" s="168"/>
      <c r="JGT149" s="168"/>
      <c r="JGU149" s="168"/>
      <c r="JGV149" s="168"/>
      <c r="JGW149" s="168"/>
      <c r="JGX149" s="168"/>
      <c r="JGY149" s="168"/>
      <c r="JGZ149" s="168"/>
      <c r="JHA149" s="168"/>
      <c r="JHB149" s="168"/>
      <c r="JHC149" s="168"/>
      <c r="JHD149" s="168"/>
      <c r="JHE149" s="168"/>
      <c r="JHF149" s="168"/>
      <c r="JHG149" s="168"/>
      <c r="JHH149" s="168"/>
      <c r="JHI149" s="168"/>
      <c r="JHJ149" s="168"/>
      <c r="JHK149" s="168"/>
      <c r="JHL149" s="168"/>
      <c r="JHM149" s="168"/>
      <c r="JHN149" s="168"/>
      <c r="JHO149" s="168"/>
      <c r="JHP149" s="168"/>
      <c r="JHQ149" s="168"/>
      <c r="JHR149" s="168"/>
      <c r="JHS149" s="168"/>
      <c r="JHT149" s="168"/>
      <c r="JHU149" s="168"/>
      <c r="JHV149" s="168"/>
      <c r="JHW149" s="168"/>
      <c r="JHX149" s="168"/>
      <c r="JHY149" s="168"/>
      <c r="JHZ149" s="168"/>
      <c r="JIA149" s="168"/>
      <c r="JIB149" s="168"/>
      <c r="JIC149" s="168"/>
      <c r="JID149" s="168"/>
      <c r="JIE149" s="168"/>
      <c r="JIF149" s="168"/>
      <c r="JIG149" s="168"/>
      <c r="JIH149" s="168"/>
      <c r="JII149" s="168"/>
      <c r="JIJ149" s="168"/>
      <c r="JIK149" s="168"/>
      <c r="JIL149" s="168"/>
      <c r="JIM149" s="168"/>
      <c r="JIN149" s="168"/>
      <c r="JIO149" s="168"/>
      <c r="JIP149" s="168"/>
      <c r="JIQ149" s="168"/>
      <c r="JIR149" s="168"/>
      <c r="JIS149" s="168"/>
      <c r="JIT149" s="168"/>
      <c r="JIU149" s="168"/>
      <c r="JIV149" s="168"/>
      <c r="JIW149" s="168"/>
      <c r="JIX149" s="168"/>
      <c r="JIY149" s="168"/>
      <c r="JIZ149" s="168"/>
      <c r="JJA149" s="168"/>
      <c r="JJB149" s="168"/>
      <c r="JJC149" s="168"/>
      <c r="JJD149" s="168"/>
      <c r="JJE149" s="168"/>
      <c r="JJF149" s="168"/>
      <c r="JJG149" s="168"/>
      <c r="JJH149" s="168"/>
      <c r="JJI149" s="168"/>
      <c r="JJJ149" s="168"/>
      <c r="JJK149" s="168"/>
      <c r="JJL149" s="168"/>
      <c r="JJM149" s="168"/>
      <c r="JJN149" s="168"/>
      <c r="JJO149" s="168"/>
      <c r="JJP149" s="168"/>
      <c r="JJQ149" s="168"/>
      <c r="JJR149" s="168"/>
      <c r="JJS149" s="168"/>
      <c r="JJT149" s="168"/>
      <c r="JJU149" s="168"/>
      <c r="JJV149" s="168"/>
      <c r="JJW149" s="168"/>
      <c r="JJX149" s="168"/>
      <c r="JJY149" s="168"/>
      <c r="JJZ149" s="168"/>
      <c r="JKA149" s="168"/>
      <c r="JKB149" s="168"/>
      <c r="JKC149" s="168"/>
      <c r="JKD149" s="168"/>
      <c r="JKE149" s="168"/>
      <c r="JKF149" s="168"/>
      <c r="JKG149" s="168"/>
      <c r="JKH149" s="168"/>
      <c r="JKI149" s="168"/>
      <c r="JKJ149" s="168"/>
      <c r="JKK149" s="168"/>
      <c r="JKL149" s="168"/>
      <c r="JKM149" s="168"/>
      <c r="JKN149" s="168"/>
      <c r="JKO149" s="168"/>
      <c r="JKP149" s="168"/>
      <c r="JKQ149" s="168"/>
      <c r="JKR149" s="168"/>
      <c r="JKS149" s="168"/>
      <c r="JKT149" s="168"/>
      <c r="JKU149" s="168"/>
      <c r="JKV149" s="168"/>
      <c r="JKW149" s="168"/>
      <c r="JKX149" s="168"/>
      <c r="JKY149" s="168"/>
      <c r="JKZ149" s="168"/>
      <c r="JLA149" s="168"/>
      <c r="JLB149" s="168"/>
      <c r="JLC149" s="168"/>
      <c r="JLD149" s="168"/>
      <c r="JLE149" s="168"/>
      <c r="JLF149" s="168"/>
      <c r="JLG149" s="168"/>
      <c r="JLH149" s="168"/>
      <c r="JLI149" s="168"/>
      <c r="JLJ149" s="168"/>
      <c r="JLK149" s="168"/>
      <c r="JLL149" s="168"/>
      <c r="JLM149" s="168"/>
      <c r="JLN149" s="168"/>
      <c r="JLO149" s="168"/>
      <c r="JLP149" s="168"/>
      <c r="JLQ149" s="168"/>
      <c r="JLR149" s="168"/>
      <c r="JLS149" s="168"/>
      <c r="JLT149" s="168"/>
      <c r="JLU149" s="168"/>
      <c r="JLV149" s="168"/>
      <c r="JLW149" s="168"/>
      <c r="JLX149" s="168"/>
      <c r="JLY149" s="168"/>
      <c r="JLZ149" s="168"/>
      <c r="JMA149" s="168"/>
      <c r="JMB149" s="168"/>
      <c r="JMC149" s="168"/>
      <c r="JMD149" s="168"/>
      <c r="JME149" s="168"/>
      <c r="JMF149" s="168"/>
      <c r="JMG149" s="168"/>
      <c r="JMH149" s="168"/>
      <c r="JMI149" s="168"/>
      <c r="JMJ149" s="168"/>
      <c r="JMK149" s="168"/>
      <c r="JML149" s="168"/>
      <c r="JMM149" s="168"/>
      <c r="JMN149" s="168"/>
      <c r="JMO149" s="168"/>
      <c r="JMP149" s="168"/>
      <c r="JMQ149" s="168"/>
      <c r="JMR149" s="168"/>
      <c r="JMS149" s="168"/>
      <c r="JMT149" s="168"/>
      <c r="JMU149" s="168"/>
      <c r="JMV149" s="168"/>
      <c r="JMW149" s="168"/>
      <c r="JMX149" s="168"/>
      <c r="JMY149" s="168"/>
      <c r="JMZ149" s="168"/>
      <c r="JNA149" s="168"/>
      <c r="JNB149" s="168"/>
      <c r="JNC149" s="168"/>
      <c r="JND149" s="168"/>
      <c r="JNE149" s="168"/>
      <c r="JNF149" s="168"/>
      <c r="JNG149" s="168"/>
      <c r="JNH149" s="168"/>
      <c r="JNI149" s="168"/>
      <c r="JNJ149" s="168"/>
      <c r="JNK149" s="168"/>
      <c r="JNL149" s="168"/>
      <c r="JNM149" s="168"/>
      <c r="JNN149" s="168"/>
      <c r="JNO149" s="168"/>
      <c r="JNP149" s="168"/>
      <c r="JNQ149" s="168"/>
      <c r="JNR149" s="168"/>
      <c r="JNS149" s="168"/>
      <c r="JNT149" s="168"/>
      <c r="JNU149" s="168"/>
      <c r="JNV149" s="168"/>
      <c r="JNW149" s="168"/>
      <c r="JNX149" s="168"/>
      <c r="JNY149" s="168"/>
      <c r="JNZ149" s="168"/>
      <c r="JOA149" s="168"/>
      <c r="JOB149" s="168"/>
      <c r="JOC149" s="168"/>
      <c r="JOD149" s="168"/>
      <c r="JOE149" s="168"/>
      <c r="JOF149" s="168"/>
      <c r="JOG149" s="168"/>
      <c r="JOH149" s="168"/>
      <c r="JOI149" s="168"/>
      <c r="JOJ149" s="168"/>
      <c r="JOK149" s="168"/>
      <c r="JOL149" s="168"/>
      <c r="JOM149" s="168"/>
      <c r="JON149" s="168"/>
      <c r="JOO149" s="168"/>
      <c r="JOP149" s="168"/>
      <c r="JOQ149" s="168"/>
      <c r="JOR149" s="168"/>
      <c r="JOS149" s="168"/>
      <c r="JOT149" s="168"/>
      <c r="JOU149" s="168"/>
      <c r="JOV149" s="168"/>
      <c r="JOW149" s="168"/>
      <c r="JOX149" s="168"/>
      <c r="JOY149" s="168"/>
      <c r="JOZ149" s="168"/>
      <c r="JPA149" s="168"/>
      <c r="JPB149" s="168"/>
      <c r="JPC149" s="168"/>
      <c r="JPD149" s="168"/>
      <c r="JPE149" s="168"/>
      <c r="JPF149" s="168"/>
      <c r="JPG149" s="168"/>
      <c r="JPH149" s="168"/>
      <c r="JPI149" s="168"/>
      <c r="JPJ149" s="168"/>
      <c r="JPK149" s="168"/>
      <c r="JPL149" s="168"/>
      <c r="JPM149" s="168"/>
      <c r="JPN149" s="168"/>
      <c r="JPO149" s="168"/>
      <c r="JPP149" s="168"/>
      <c r="JPQ149" s="168"/>
      <c r="JPR149" s="168"/>
      <c r="JPS149" s="168"/>
      <c r="JPT149" s="168"/>
      <c r="JPU149" s="168"/>
      <c r="JPV149" s="168"/>
      <c r="JPW149" s="168"/>
      <c r="JPX149" s="168"/>
      <c r="JPY149" s="168"/>
      <c r="JPZ149" s="168"/>
      <c r="JQA149" s="168"/>
      <c r="JQB149" s="168"/>
      <c r="JQC149" s="168"/>
      <c r="JQD149" s="168"/>
      <c r="JQE149" s="168"/>
      <c r="JQF149" s="168"/>
      <c r="JQG149" s="168"/>
      <c r="JQH149" s="168"/>
      <c r="JQI149" s="168"/>
      <c r="JQJ149" s="168"/>
      <c r="JQK149" s="168"/>
      <c r="JQL149" s="168"/>
      <c r="JQM149" s="168"/>
      <c r="JQN149" s="168"/>
      <c r="JQO149" s="168"/>
      <c r="JQP149" s="168"/>
      <c r="JQQ149" s="168"/>
      <c r="JQR149" s="168"/>
      <c r="JQS149" s="168"/>
      <c r="JQT149" s="168"/>
      <c r="JQU149" s="168"/>
      <c r="JQV149" s="168"/>
      <c r="JQW149" s="168"/>
      <c r="JQX149" s="168"/>
      <c r="JQY149" s="168"/>
      <c r="JQZ149" s="168"/>
      <c r="JRA149" s="168"/>
      <c r="JRB149" s="168"/>
      <c r="JRC149" s="168"/>
      <c r="JRD149" s="168"/>
      <c r="JRE149" s="168"/>
      <c r="JRF149" s="168"/>
      <c r="JRG149" s="168"/>
      <c r="JRH149" s="168"/>
      <c r="JRI149" s="168"/>
      <c r="JRJ149" s="168"/>
      <c r="JRK149" s="168"/>
      <c r="JRL149" s="168"/>
      <c r="JRM149" s="168"/>
      <c r="JRN149" s="168"/>
      <c r="JRO149" s="168"/>
      <c r="JRP149" s="168"/>
      <c r="JRQ149" s="168"/>
      <c r="JRR149" s="168"/>
      <c r="JRS149" s="168"/>
      <c r="JRT149" s="168"/>
      <c r="JRU149" s="168"/>
      <c r="JRV149" s="168"/>
      <c r="JRW149" s="168"/>
      <c r="JRX149" s="168"/>
      <c r="JRY149" s="168"/>
      <c r="JRZ149" s="168"/>
      <c r="JSA149" s="168"/>
      <c r="JSB149" s="168"/>
      <c r="JSC149" s="168"/>
      <c r="JSD149" s="168"/>
      <c r="JSE149" s="168"/>
      <c r="JSF149" s="168"/>
      <c r="JSG149" s="168"/>
      <c r="JSH149" s="168"/>
      <c r="JSI149" s="168"/>
      <c r="JSJ149" s="168"/>
      <c r="JSK149" s="168"/>
      <c r="JSL149" s="168"/>
      <c r="JSM149" s="168"/>
      <c r="JSN149" s="168"/>
      <c r="JSO149" s="168"/>
      <c r="JSP149" s="168"/>
      <c r="JSQ149" s="168"/>
      <c r="JSR149" s="168"/>
      <c r="JSS149" s="168"/>
      <c r="JST149" s="168"/>
      <c r="JSU149" s="168"/>
      <c r="JSV149" s="168"/>
      <c r="JSW149" s="168"/>
      <c r="JSX149" s="168"/>
      <c r="JSY149" s="168"/>
      <c r="JSZ149" s="168"/>
      <c r="JTA149" s="168"/>
      <c r="JTB149" s="168"/>
      <c r="JTC149" s="168"/>
      <c r="JTD149" s="168"/>
      <c r="JTE149" s="168"/>
      <c r="JTF149" s="168"/>
      <c r="JTG149" s="168"/>
      <c r="JTH149" s="168"/>
      <c r="JTI149" s="168"/>
      <c r="JTJ149" s="168"/>
      <c r="JTK149" s="168"/>
      <c r="JTL149" s="168"/>
      <c r="JTM149" s="168"/>
      <c r="JTN149" s="168"/>
      <c r="JTO149" s="168"/>
      <c r="JTP149" s="168"/>
      <c r="JTQ149" s="168"/>
      <c r="JTR149" s="168"/>
      <c r="JTS149" s="168"/>
      <c r="JTT149" s="168"/>
      <c r="JTU149" s="168"/>
      <c r="JTV149" s="168"/>
      <c r="JTW149" s="168"/>
      <c r="JTX149" s="168"/>
      <c r="JTY149" s="168"/>
      <c r="JTZ149" s="168"/>
      <c r="JUA149" s="168"/>
      <c r="JUB149" s="168"/>
      <c r="JUC149" s="168"/>
      <c r="JUD149" s="168"/>
      <c r="JUE149" s="168"/>
      <c r="JUF149" s="168"/>
      <c r="JUG149" s="168"/>
      <c r="JUH149" s="168"/>
      <c r="JUI149" s="168"/>
      <c r="JUJ149" s="168"/>
      <c r="JUK149" s="168"/>
      <c r="JUL149" s="168"/>
      <c r="JUM149" s="168"/>
      <c r="JUN149" s="168"/>
      <c r="JUO149" s="168"/>
      <c r="JUP149" s="168"/>
      <c r="JUQ149" s="168"/>
      <c r="JUR149" s="168"/>
      <c r="JUS149" s="168"/>
      <c r="JUT149" s="168"/>
      <c r="JUU149" s="168"/>
      <c r="JUV149" s="168"/>
      <c r="JUW149" s="168"/>
      <c r="JUX149" s="168"/>
      <c r="JUY149" s="168"/>
      <c r="JUZ149" s="168"/>
      <c r="JVA149" s="168"/>
      <c r="JVB149" s="168"/>
      <c r="JVC149" s="168"/>
      <c r="JVD149" s="168"/>
      <c r="JVE149" s="168"/>
      <c r="JVF149" s="168"/>
      <c r="JVG149" s="168"/>
      <c r="JVH149" s="168"/>
      <c r="JVI149" s="168"/>
      <c r="JVJ149" s="168"/>
      <c r="JVK149" s="168"/>
      <c r="JVL149" s="168"/>
      <c r="JVM149" s="168"/>
      <c r="JVN149" s="168"/>
      <c r="JVO149" s="168"/>
      <c r="JVP149" s="168"/>
      <c r="JVQ149" s="168"/>
      <c r="JVR149" s="168"/>
      <c r="JVS149" s="168"/>
      <c r="JVT149" s="168"/>
      <c r="JVU149" s="168"/>
      <c r="JVV149" s="168"/>
      <c r="JVW149" s="168"/>
      <c r="JVX149" s="168"/>
      <c r="JVY149" s="168"/>
      <c r="JVZ149" s="168"/>
      <c r="JWA149" s="168"/>
      <c r="JWB149" s="168"/>
      <c r="JWC149" s="168"/>
      <c r="JWD149" s="168"/>
      <c r="JWE149" s="168"/>
      <c r="JWF149" s="168"/>
      <c r="JWG149" s="168"/>
      <c r="JWH149" s="168"/>
      <c r="JWI149" s="168"/>
      <c r="JWJ149" s="168"/>
      <c r="JWK149" s="168"/>
      <c r="JWL149" s="168"/>
      <c r="JWM149" s="168"/>
      <c r="JWN149" s="168"/>
      <c r="JWO149" s="168"/>
      <c r="JWP149" s="168"/>
      <c r="JWQ149" s="168"/>
      <c r="JWR149" s="168"/>
      <c r="JWS149" s="168"/>
      <c r="JWT149" s="168"/>
      <c r="JWU149" s="168"/>
      <c r="JWV149" s="168"/>
      <c r="JWW149" s="168"/>
      <c r="JWX149" s="168"/>
      <c r="JWY149" s="168"/>
      <c r="JWZ149" s="168"/>
      <c r="JXA149" s="168"/>
      <c r="JXB149" s="168"/>
      <c r="JXC149" s="168"/>
      <c r="JXD149" s="168"/>
      <c r="JXE149" s="168"/>
      <c r="JXF149" s="168"/>
      <c r="JXG149" s="168"/>
      <c r="JXH149" s="168"/>
      <c r="JXI149" s="168"/>
      <c r="JXJ149" s="168"/>
      <c r="JXK149" s="168"/>
      <c r="JXL149" s="168"/>
      <c r="JXM149" s="168"/>
      <c r="JXN149" s="168"/>
      <c r="JXO149" s="168"/>
      <c r="JXP149" s="168"/>
      <c r="JXQ149" s="168"/>
      <c r="JXR149" s="168"/>
      <c r="JXS149" s="168"/>
      <c r="JXT149" s="168"/>
      <c r="JXU149" s="168"/>
      <c r="JXV149" s="168"/>
      <c r="JXW149" s="168"/>
      <c r="JXX149" s="168"/>
      <c r="JXY149" s="168"/>
      <c r="JXZ149" s="168"/>
      <c r="JYA149" s="168"/>
      <c r="JYB149" s="168"/>
      <c r="JYC149" s="168"/>
      <c r="JYD149" s="168"/>
      <c r="JYE149" s="168"/>
      <c r="JYF149" s="168"/>
      <c r="JYG149" s="168"/>
      <c r="JYH149" s="168"/>
      <c r="JYI149" s="168"/>
      <c r="JYJ149" s="168"/>
      <c r="JYK149" s="168"/>
      <c r="JYL149" s="168"/>
      <c r="JYM149" s="168"/>
      <c r="JYN149" s="168"/>
      <c r="JYO149" s="168"/>
      <c r="JYP149" s="168"/>
      <c r="JYQ149" s="168"/>
      <c r="JYR149" s="168"/>
      <c r="JYS149" s="168"/>
      <c r="JYT149" s="168"/>
      <c r="JYU149" s="168"/>
      <c r="JYV149" s="168"/>
      <c r="JYW149" s="168"/>
      <c r="JYX149" s="168"/>
      <c r="JYY149" s="168"/>
      <c r="JYZ149" s="168"/>
      <c r="JZA149" s="168"/>
      <c r="JZB149" s="168"/>
      <c r="JZC149" s="168"/>
      <c r="JZD149" s="168"/>
      <c r="JZE149" s="168"/>
      <c r="JZF149" s="168"/>
      <c r="JZG149" s="168"/>
      <c r="JZH149" s="168"/>
      <c r="JZI149" s="168"/>
      <c r="JZJ149" s="168"/>
      <c r="JZK149" s="168"/>
      <c r="JZL149" s="168"/>
      <c r="JZM149" s="168"/>
      <c r="JZN149" s="168"/>
      <c r="JZO149" s="168"/>
      <c r="JZP149" s="168"/>
      <c r="JZQ149" s="168"/>
      <c r="JZR149" s="168"/>
      <c r="JZS149" s="168"/>
      <c r="JZT149" s="168"/>
      <c r="JZU149" s="168"/>
      <c r="JZV149" s="168"/>
      <c r="JZW149" s="168"/>
      <c r="JZX149" s="168"/>
      <c r="JZY149" s="168"/>
      <c r="JZZ149" s="168"/>
      <c r="KAA149" s="168"/>
      <c r="KAB149" s="168"/>
      <c r="KAC149" s="168"/>
      <c r="KAD149" s="168"/>
      <c r="KAE149" s="168"/>
      <c r="KAF149" s="168"/>
      <c r="KAG149" s="168"/>
      <c r="KAH149" s="168"/>
      <c r="KAI149" s="168"/>
      <c r="KAJ149" s="168"/>
      <c r="KAK149" s="168"/>
      <c r="KAL149" s="168"/>
      <c r="KAM149" s="168"/>
      <c r="KAN149" s="168"/>
      <c r="KAO149" s="168"/>
      <c r="KAP149" s="168"/>
      <c r="KAQ149" s="168"/>
      <c r="KAR149" s="168"/>
      <c r="KAS149" s="168"/>
      <c r="KAT149" s="168"/>
      <c r="KAU149" s="168"/>
      <c r="KAV149" s="168"/>
      <c r="KAW149" s="168"/>
      <c r="KAX149" s="168"/>
      <c r="KAY149" s="168"/>
      <c r="KAZ149" s="168"/>
      <c r="KBA149" s="168"/>
      <c r="KBB149" s="168"/>
      <c r="KBC149" s="168"/>
      <c r="KBD149" s="168"/>
      <c r="KBE149" s="168"/>
      <c r="KBF149" s="168"/>
      <c r="KBG149" s="168"/>
      <c r="KBH149" s="168"/>
      <c r="KBI149" s="168"/>
      <c r="KBJ149" s="168"/>
      <c r="KBK149" s="168"/>
      <c r="KBL149" s="168"/>
      <c r="KBM149" s="168"/>
      <c r="KBN149" s="168"/>
      <c r="KBO149" s="168"/>
      <c r="KBP149" s="168"/>
      <c r="KBQ149" s="168"/>
      <c r="KBR149" s="168"/>
      <c r="KBS149" s="168"/>
      <c r="KBT149" s="168"/>
      <c r="KBU149" s="168"/>
      <c r="KBV149" s="168"/>
      <c r="KBW149" s="168"/>
      <c r="KBX149" s="168"/>
      <c r="KBY149" s="168"/>
      <c r="KBZ149" s="168"/>
      <c r="KCA149" s="168"/>
      <c r="KCB149" s="168"/>
      <c r="KCC149" s="168"/>
      <c r="KCD149" s="168"/>
      <c r="KCE149" s="168"/>
      <c r="KCF149" s="168"/>
      <c r="KCG149" s="168"/>
      <c r="KCH149" s="168"/>
      <c r="KCI149" s="168"/>
      <c r="KCJ149" s="168"/>
      <c r="KCK149" s="168"/>
      <c r="KCL149" s="168"/>
      <c r="KCM149" s="168"/>
      <c r="KCN149" s="168"/>
      <c r="KCO149" s="168"/>
      <c r="KCP149" s="168"/>
      <c r="KCQ149" s="168"/>
      <c r="KCR149" s="168"/>
      <c r="KCS149" s="168"/>
      <c r="KCT149" s="168"/>
      <c r="KCU149" s="168"/>
      <c r="KCV149" s="168"/>
      <c r="KCW149" s="168"/>
      <c r="KCX149" s="168"/>
      <c r="KCY149" s="168"/>
      <c r="KCZ149" s="168"/>
      <c r="KDA149" s="168"/>
      <c r="KDB149" s="168"/>
      <c r="KDC149" s="168"/>
      <c r="KDD149" s="168"/>
      <c r="KDE149" s="168"/>
      <c r="KDF149" s="168"/>
      <c r="KDG149" s="168"/>
      <c r="KDH149" s="168"/>
      <c r="KDI149" s="168"/>
      <c r="KDJ149" s="168"/>
      <c r="KDK149" s="168"/>
      <c r="KDL149" s="168"/>
      <c r="KDM149" s="168"/>
      <c r="KDN149" s="168"/>
      <c r="KDO149" s="168"/>
      <c r="KDP149" s="168"/>
      <c r="KDQ149" s="168"/>
      <c r="KDR149" s="168"/>
      <c r="KDS149" s="168"/>
      <c r="KDT149" s="168"/>
      <c r="KDU149" s="168"/>
      <c r="KDV149" s="168"/>
      <c r="KDW149" s="168"/>
      <c r="KDX149" s="168"/>
      <c r="KDY149" s="168"/>
      <c r="KDZ149" s="168"/>
      <c r="KEA149" s="168"/>
      <c r="KEB149" s="168"/>
      <c r="KEC149" s="168"/>
      <c r="KED149" s="168"/>
      <c r="KEE149" s="168"/>
      <c r="KEF149" s="168"/>
      <c r="KEG149" s="168"/>
      <c r="KEH149" s="168"/>
      <c r="KEI149" s="168"/>
      <c r="KEJ149" s="168"/>
      <c r="KEK149" s="168"/>
      <c r="KEL149" s="168"/>
      <c r="KEM149" s="168"/>
      <c r="KEN149" s="168"/>
      <c r="KEO149" s="168"/>
      <c r="KEP149" s="168"/>
      <c r="KEQ149" s="168"/>
      <c r="KER149" s="168"/>
      <c r="KES149" s="168"/>
      <c r="KET149" s="168"/>
      <c r="KEU149" s="168"/>
      <c r="KEV149" s="168"/>
      <c r="KEW149" s="168"/>
      <c r="KEX149" s="168"/>
      <c r="KEY149" s="168"/>
      <c r="KEZ149" s="168"/>
      <c r="KFA149" s="168"/>
      <c r="KFB149" s="168"/>
      <c r="KFC149" s="168"/>
      <c r="KFD149" s="168"/>
      <c r="KFE149" s="168"/>
      <c r="KFF149" s="168"/>
      <c r="KFG149" s="168"/>
      <c r="KFH149" s="168"/>
      <c r="KFI149" s="168"/>
      <c r="KFJ149" s="168"/>
      <c r="KFK149" s="168"/>
      <c r="KFL149" s="168"/>
      <c r="KFM149" s="168"/>
      <c r="KFN149" s="168"/>
      <c r="KFO149" s="168"/>
      <c r="KFP149" s="168"/>
      <c r="KFQ149" s="168"/>
      <c r="KFR149" s="168"/>
      <c r="KFS149" s="168"/>
      <c r="KFT149" s="168"/>
      <c r="KFU149" s="168"/>
      <c r="KFV149" s="168"/>
      <c r="KFW149" s="168"/>
      <c r="KFX149" s="168"/>
      <c r="KFY149" s="168"/>
      <c r="KFZ149" s="168"/>
      <c r="KGA149" s="168"/>
      <c r="KGB149" s="168"/>
      <c r="KGC149" s="168"/>
      <c r="KGD149" s="168"/>
      <c r="KGE149" s="168"/>
      <c r="KGF149" s="168"/>
      <c r="KGG149" s="168"/>
      <c r="KGH149" s="168"/>
      <c r="KGI149" s="168"/>
      <c r="KGJ149" s="168"/>
      <c r="KGK149" s="168"/>
      <c r="KGL149" s="168"/>
      <c r="KGM149" s="168"/>
      <c r="KGN149" s="168"/>
      <c r="KGO149" s="168"/>
      <c r="KGP149" s="168"/>
      <c r="KGQ149" s="168"/>
      <c r="KGR149" s="168"/>
      <c r="KGS149" s="168"/>
      <c r="KGT149" s="168"/>
      <c r="KGU149" s="168"/>
      <c r="KGV149" s="168"/>
      <c r="KGW149" s="168"/>
      <c r="KGX149" s="168"/>
      <c r="KGY149" s="168"/>
      <c r="KGZ149" s="168"/>
      <c r="KHA149" s="168"/>
      <c r="KHB149" s="168"/>
      <c r="KHC149" s="168"/>
      <c r="KHD149" s="168"/>
      <c r="KHE149" s="168"/>
      <c r="KHF149" s="168"/>
      <c r="KHG149" s="168"/>
      <c r="KHH149" s="168"/>
      <c r="KHI149" s="168"/>
      <c r="KHJ149" s="168"/>
      <c r="KHK149" s="168"/>
      <c r="KHL149" s="168"/>
      <c r="KHM149" s="168"/>
      <c r="KHN149" s="168"/>
      <c r="KHO149" s="168"/>
      <c r="KHP149" s="168"/>
      <c r="KHQ149" s="168"/>
      <c r="KHR149" s="168"/>
      <c r="KHS149" s="168"/>
      <c r="KHT149" s="168"/>
      <c r="KHU149" s="168"/>
      <c r="KHV149" s="168"/>
      <c r="KHW149" s="168"/>
      <c r="KHX149" s="168"/>
      <c r="KHY149" s="168"/>
      <c r="KHZ149" s="168"/>
      <c r="KIA149" s="168"/>
      <c r="KIB149" s="168"/>
      <c r="KIC149" s="168"/>
      <c r="KID149" s="168"/>
      <c r="KIE149" s="168"/>
      <c r="KIF149" s="168"/>
      <c r="KIG149" s="168"/>
      <c r="KIH149" s="168"/>
      <c r="KII149" s="168"/>
      <c r="KIJ149" s="168"/>
      <c r="KIK149" s="168"/>
      <c r="KIL149" s="168"/>
      <c r="KIM149" s="168"/>
      <c r="KIN149" s="168"/>
      <c r="KIO149" s="168"/>
      <c r="KIP149" s="168"/>
      <c r="KIQ149" s="168"/>
      <c r="KIR149" s="168"/>
      <c r="KIS149" s="168"/>
      <c r="KIT149" s="168"/>
      <c r="KIU149" s="168"/>
      <c r="KIV149" s="168"/>
      <c r="KIW149" s="168"/>
      <c r="KIX149" s="168"/>
      <c r="KIY149" s="168"/>
      <c r="KIZ149" s="168"/>
      <c r="KJA149" s="168"/>
      <c r="KJB149" s="168"/>
      <c r="KJC149" s="168"/>
      <c r="KJD149" s="168"/>
      <c r="KJE149" s="168"/>
      <c r="KJF149" s="168"/>
      <c r="KJG149" s="168"/>
      <c r="KJH149" s="168"/>
      <c r="KJI149" s="168"/>
      <c r="KJJ149" s="168"/>
      <c r="KJK149" s="168"/>
      <c r="KJL149" s="168"/>
      <c r="KJM149" s="168"/>
      <c r="KJN149" s="168"/>
      <c r="KJO149" s="168"/>
      <c r="KJP149" s="168"/>
      <c r="KJQ149" s="168"/>
      <c r="KJR149" s="168"/>
      <c r="KJS149" s="168"/>
      <c r="KJT149" s="168"/>
      <c r="KJU149" s="168"/>
      <c r="KJV149" s="168"/>
      <c r="KJW149" s="168"/>
      <c r="KJX149" s="168"/>
      <c r="KJY149" s="168"/>
      <c r="KJZ149" s="168"/>
      <c r="KKA149" s="168"/>
      <c r="KKB149" s="168"/>
      <c r="KKC149" s="168"/>
      <c r="KKD149" s="168"/>
      <c r="KKE149" s="168"/>
      <c r="KKF149" s="168"/>
      <c r="KKG149" s="168"/>
      <c r="KKH149" s="168"/>
      <c r="KKI149" s="168"/>
      <c r="KKJ149" s="168"/>
      <c r="KKK149" s="168"/>
      <c r="KKL149" s="168"/>
      <c r="KKM149" s="168"/>
      <c r="KKN149" s="168"/>
      <c r="KKO149" s="168"/>
      <c r="KKP149" s="168"/>
      <c r="KKQ149" s="168"/>
      <c r="KKR149" s="168"/>
      <c r="KKS149" s="168"/>
      <c r="KKT149" s="168"/>
      <c r="KKU149" s="168"/>
      <c r="KKV149" s="168"/>
      <c r="KKW149" s="168"/>
      <c r="KKX149" s="168"/>
      <c r="KKY149" s="168"/>
      <c r="KKZ149" s="168"/>
      <c r="KLA149" s="168"/>
      <c r="KLB149" s="168"/>
      <c r="KLC149" s="168"/>
      <c r="KLD149" s="168"/>
      <c r="KLE149" s="168"/>
      <c r="KLF149" s="168"/>
      <c r="KLG149" s="168"/>
      <c r="KLH149" s="168"/>
      <c r="KLI149" s="168"/>
      <c r="KLJ149" s="168"/>
      <c r="KLK149" s="168"/>
      <c r="KLL149" s="168"/>
      <c r="KLM149" s="168"/>
      <c r="KLN149" s="168"/>
      <c r="KLO149" s="168"/>
      <c r="KLP149" s="168"/>
      <c r="KLQ149" s="168"/>
      <c r="KLR149" s="168"/>
      <c r="KLS149" s="168"/>
      <c r="KLT149" s="168"/>
      <c r="KLU149" s="168"/>
      <c r="KLV149" s="168"/>
      <c r="KLW149" s="168"/>
      <c r="KLX149" s="168"/>
      <c r="KLY149" s="168"/>
      <c r="KLZ149" s="168"/>
      <c r="KMA149" s="168"/>
      <c r="KMB149" s="168"/>
      <c r="KMC149" s="168"/>
      <c r="KMD149" s="168"/>
      <c r="KME149" s="168"/>
      <c r="KMF149" s="168"/>
      <c r="KMG149" s="168"/>
      <c r="KMH149" s="168"/>
      <c r="KMI149" s="168"/>
      <c r="KMJ149" s="168"/>
      <c r="KMK149" s="168"/>
      <c r="KML149" s="168"/>
      <c r="KMM149" s="168"/>
      <c r="KMN149" s="168"/>
      <c r="KMO149" s="168"/>
      <c r="KMP149" s="168"/>
      <c r="KMQ149" s="168"/>
      <c r="KMR149" s="168"/>
      <c r="KMS149" s="168"/>
      <c r="KMT149" s="168"/>
      <c r="KMU149" s="168"/>
      <c r="KMV149" s="168"/>
      <c r="KMW149" s="168"/>
      <c r="KMX149" s="168"/>
      <c r="KMY149" s="168"/>
      <c r="KMZ149" s="168"/>
      <c r="KNA149" s="168"/>
      <c r="KNB149" s="168"/>
      <c r="KNC149" s="168"/>
      <c r="KND149" s="168"/>
      <c r="KNE149" s="168"/>
      <c r="KNF149" s="168"/>
      <c r="KNG149" s="168"/>
      <c r="KNH149" s="168"/>
      <c r="KNI149" s="168"/>
      <c r="KNJ149" s="168"/>
      <c r="KNK149" s="168"/>
      <c r="KNL149" s="168"/>
      <c r="KNM149" s="168"/>
      <c r="KNN149" s="168"/>
      <c r="KNO149" s="168"/>
      <c r="KNP149" s="168"/>
      <c r="KNQ149" s="168"/>
      <c r="KNR149" s="168"/>
      <c r="KNS149" s="168"/>
      <c r="KNT149" s="168"/>
      <c r="KNU149" s="168"/>
      <c r="KNV149" s="168"/>
      <c r="KNW149" s="168"/>
      <c r="KNX149" s="168"/>
      <c r="KNY149" s="168"/>
      <c r="KNZ149" s="168"/>
      <c r="KOA149" s="168"/>
      <c r="KOB149" s="168"/>
      <c r="KOC149" s="168"/>
      <c r="KOD149" s="168"/>
      <c r="KOE149" s="168"/>
      <c r="KOF149" s="168"/>
      <c r="KOG149" s="168"/>
      <c r="KOH149" s="168"/>
      <c r="KOI149" s="168"/>
      <c r="KOJ149" s="168"/>
      <c r="KOK149" s="168"/>
      <c r="KOL149" s="168"/>
      <c r="KOM149" s="168"/>
      <c r="KON149" s="168"/>
      <c r="KOO149" s="168"/>
      <c r="KOP149" s="168"/>
      <c r="KOQ149" s="168"/>
      <c r="KOR149" s="168"/>
      <c r="KOS149" s="168"/>
      <c r="KOT149" s="168"/>
      <c r="KOU149" s="168"/>
      <c r="KOV149" s="168"/>
      <c r="KOW149" s="168"/>
      <c r="KOX149" s="168"/>
      <c r="KOY149" s="168"/>
      <c r="KOZ149" s="168"/>
      <c r="KPA149" s="168"/>
      <c r="KPB149" s="168"/>
      <c r="KPC149" s="168"/>
      <c r="KPD149" s="168"/>
      <c r="KPE149" s="168"/>
      <c r="KPF149" s="168"/>
      <c r="KPG149" s="168"/>
      <c r="KPH149" s="168"/>
      <c r="KPI149" s="168"/>
      <c r="KPJ149" s="168"/>
      <c r="KPK149" s="168"/>
      <c r="KPL149" s="168"/>
      <c r="KPM149" s="168"/>
      <c r="KPN149" s="168"/>
      <c r="KPO149" s="168"/>
      <c r="KPP149" s="168"/>
      <c r="KPQ149" s="168"/>
      <c r="KPR149" s="168"/>
      <c r="KPS149" s="168"/>
      <c r="KPT149" s="168"/>
      <c r="KPU149" s="168"/>
      <c r="KPV149" s="168"/>
      <c r="KPW149" s="168"/>
      <c r="KPX149" s="168"/>
      <c r="KPY149" s="168"/>
      <c r="KPZ149" s="168"/>
      <c r="KQA149" s="168"/>
      <c r="KQB149" s="168"/>
      <c r="KQC149" s="168"/>
      <c r="KQD149" s="168"/>
      <c r="KQE149" s="168"/>
      <c r="KQF149" s="168"/>
      <c r="KQG149" s="168"/>
      <c r="KQH149" s="168"/>
      <c r="KQI149" s="168"/>
      <c r="KQJ149" s="168"/>
      <c r="KQK149" s="168"/>
      <c r="KQL149" s="168"/>
      <c r="KQM149" s="168"/>
      <c r="KQN149" s="168"/>
      <c r="KQO149" s="168"/>
      <c r="KQP149" s="168"/>
      <c r="KQQ149" s="168"/>
      <c r="KQR149" s="168"/>
      <c r="KQS149" s="168"/>
      <c r="KQT149" s="168"/>
      <c r="KQU149" s="168"/>
      <c r="KQV149" s="168"/>
      <c r="KQW149" s="168"/>
      <c r="KQX149" s="168"/>
      <c r="KQY149" s="168"/>
      <c r="KQZ149" s="168"/>
      <c r="KRA149" s="168"/>
      <c r="KRB149" s="168"/>
      <c r="KRC149" s="168"/>
      <c r="KRD149" s="168"/>
      <c r="KRE149" s="168"/>
      <c r="KRF149" s="168"/>
      <c r="KRG149" s="168"/>
      <c r="KRH149" s="168"/>
      <c r="KRI149" s="168"/>
      <c r="KRJ149" s="168"/>
      <c r="KRK149" s="168"/>
      <c r="KRL149" s="168"/>
      <c r="KRM149" s="168"/>
      <c r="KRN149" s="168"/>
      <c r="KRO149" s="168"/>
      <c r="KRP149" s="168"/>
      <c r="KRQ149" s="168"/>
      <c r="KRR149" s="168"/>
      <c r="KRS149" s="168"/>
      <c r="KRT149" s="168"/>
      <c r="KRU149" s="168"/>
      <c r="KRV149" s="168"/>
      <c r="KRW149" s="168"/>
      <c r="KRX149" s="168"/>
      <c r="KRY149" s="168"/>
      <c r="KRZ149" s="168"/>
      <c r="KSA149" s="168"/>
      <c r="KSB149" s="168"/>
      <c r="KSC149" s="168"/>
      <c r="KSD149" s="168"/>
      <c r="KSE149" s="168"/>
      <c r="KSF149" s="168"/>
      <c r="KSG149" s="168"/>
      <c r="KSH149" s="168"/>
      <c r="KSI149" s="168"/>
      <c r="KSJ149" s="168"/>
      <c r="KSK149" s="168"/>
      <c r="KSL149" s="168"/>
      <c r="KSM149" s="168"/>
      <c r="KSN149" s="168"/>
      <c r="KSO149" s="168"/>
      <c r="KSP149" s="168"/>
      <c r="KSQ149" s="168"/>
      <c r="KSR149" s="168"/>
      <c r="KSS149" s="168"/>
      <c r="KST149" s="168"/>
      <c r="KSU149" s="168"/>
      <c r="KSV149" s="168"/>
      <c r="KSW149" s="168"/>
      <c r="KSX149" s="168"/>
      <c r="KSY149" s="168"/>
      <c r="KSZ149" s="168"/>
      <c r="KTA149" s="168"/>
      <c r="KTB149" s="168"/>
      <c r="KTC149" s="168"/>
      <c r="KTD149" s="168"/>
      <c r="KTE149" s="168"/>
      <c r="KTF149" s="168"/>
      <c r="KTG149" s="168"/>
      <c r="KTH149" s="168"/>
      <c r="KTI149" s="168"/>
      <c r="KTJ149" s="168"/>
      <c r="KTK149" s="168"/>
      <c r="KTL149" s="168"/>
      <c r="KTM149" s="168"/>
      <c r="KTN149" s="168"/>
      <c r="KTO149" s="168"/>
      <c r="KTP149" s="168"/>
      <c r="KTQ149" s="168"/>
      <c r="KTR149" s="168"/>
      <c r="KTS149" s="168"/>
      <c r="KTT149" s="168"/>
      <c r="KTU149" s="168"/>
      <c r="KTV149" s="168"/>
      <c r="KTW149" s="168"/>
      <c r="KTX149" s="168"/>
      <c r="KTY149" s="168"/>
      <c r="KTZ149" s="168"/>
      <c r="KUA149" s="168"/>
      <c r="KUB149" s="168"/>
      <c r="KUC149" s="168"/>
      <c r="KUD149" s="168"/>
      <c r="KUE149" s="168"/>
      <c r="KUF149" s="168"/>
      <c r="KUG149" s="168"/>
      <c r="KUH149" s="168"/>
      <c r="KUI149" s="168"/>
      <c r="KUJ149" s="168"/>
      <c r="KUK149" s="168"/>
      <c r="KUL149" s="168"/>
      <c r="KUM149" s="168"/>
      <c r="KUN149" s="168"/>
      <c r="KUO149" s="168"/>
      <c r="KUP149" s="168"/>
      <c r="KUQ149" s="168"/>
      <c r="KUR149" s="168"/>
      <c r="KUS149" s="168"/>
      <c r="KUT149" s="168"/>
      <c r="KUU149" s="168"/>
      <c r="KUV149" s="168"/>
      <c r="KUW149" s="168"/>
      <c r="KUX149" s="168"/>
      <c r="KUY149" s="168"/>
      <c r="KUZ149" s="168"/>
      <c r="KVA149" s="168"/>
      <c r="KVB149" s="168"/>
      <c r="KVC149" s="168"/>
      <c r="KVD149" s="168"/>
      <c r="KVE149" s="168"/>
      <c r="KVF149" s="168"/>
      <c r="KVG149" s="168"/>
      <c r="KVH149" s="168"/>
      <c r="KVI149" s="168"/>
      <c r="KVJ149" s="168"/>
      <c r="KVK149" s="168"/>
      <c r="KVL149" s="168"/>
      <c r="KVM149" s="168"/>
      <c r="KVN149" s="168"/>
      <c r="KVO149" s="168"/>
      <c r="KVP149" s="168"/>
      <c r="KVQ149" s="168"/>
      <c r="KVR149" s="168"/>
      <c r="KVS149" s="168"/>
      <c r="KVT149" s="168"/>
      <c r="KVU149" s="168"/>
      <c r="KVV149" s="168"/>
      <c r="KVW149" s="168"/>
      <c r="KVX149" s="168"/>
      <c r="KVY149" s="168"/>
      <c r="KVZ149" s="168"/>
      <c r="KWA149" s="168"/>
      <c r="KWB149" s="168"/>
      <c r="KWC149" s="168"/>
      <c r="KWD149" s="168"/>
      <c r="KWE149" s="168"/>
      <c r="KWF149" s="168"/>
      <c r="KWG149" s="168"/>
      <c r="KWH149" s="168"/>
      <c r="KWI149" s="168"/>
      <c r="KWJ149" s="168"/>
      <c r="KWK149" s="168"/>
      <c r="KWL149" s="168"/>
      <c r="KWM149" s="168"/>
      <c r="KWN149" s="168"/>
      <c r="KWO149" s="168"/>
      <c r="KWP149" s="168"/>
      <c r="KWQ149" s="168"/>
      <c r="KWR149" s="168"/>
      <c r="KWS149" s="168"/>
      <c r="KWT149" s="168"/>
      <c r="KWU149" s="168"/>
      <c r="KWV149" s="168"/>
      <c r="KWW149" s="168"/>
      <c r="KWX149" s="168"/>
      <c r="KWY149" s="168"/>
      <c r="KWZ149" s="168"/>
      <c r="KXA149" s="168"/>
      <c r="KXB149" s="168"/>
      <c r="KXC149" s="168"/>
      <c r="KXD149" s="168"/>
      <c r="KXE149" s="168"/>
      <c r="KXF149" s="168"/>
      <c r="KXG149" s="168"/>
      <c r="KXH149" s="168"/>
      <c r="KXI149" s="168"/>
      <c r="KXJ149" s="168"/>
      <c r="KXK149" s="168"/>
      <c r="KXL149" s="168"/>
      <c r="KXM149" s="168"/>
      <c r="KXN149" s="168"/>
      <c r="KXO149" s="168"/>
      <c r="KXP149" s="168"/>
      <c r="KXQ149" s="168"/>
      <c r="KXR149" s="168"/>
      <c r="KXS149" s="168"/>
      <c r="KXT149" s="168"/>
      <c r="KXU149" s="168"/>
      <c r="KXV149" s="168"/>
      <c r="KXW149" s="168"/>
      <c r="KXX149" s="168"/>
      <c r="KXY149" s="168"/>
      <c r="KXZ149" s="168"/>
      <c r="KYA149" s="168"/>
      <c r="KYB149" s="168"/>
      <c r="KYC149" s="168"/>
      <c r="KYD149" s="168"/>
      <c r="KYE149" s="168"/>
      <c r="KYF149" s="168"/>
      <c r="KYG149" s="168"/>
      <c r="KYH149" s="168"/>
      <c r="KYI149" s="168"/>
      <c r="KYJ149" s="168"/>
      <c r="KYK149" s="168"/>
      <c r="KYL149" s="168"/>
      <c r="KYM149" s="168"/>
      <c r="KYN149" s="168"/>
      <c r="KYO149" s="168"/>
      <c r="KYP149" s="168"/>
      <c r="KYQ149" s="168"/>
      <c r="KYR149" s="168"/>
      <c r="KYS149" s="168"/>
      <c r="KYT149" s="168"/>
      <c r="KYU149" s="168"/>
      <c r="KYV149" s="168"/>
      <c r="KYW149" s="168"/>
      <c r="KYX149" s="168"/>
      <c r="KYY149" s="168"/>
      <c r="KYZ149" s="168"/>
      <c r="KZA149" s="168"/>
      <c r="KZB149" s="168"/>
      <c r="KZC149" s="168"/>
      <c r="KZD149" s="168"/>
      <c r="KZE149" s="168"/>
      <c r="KZF149" s="168"/>
      <c r="KZG149" s="168"/>
      <c r="KZH149" s="168"/>
      <c r="KZI149" s="168"/>
      <c r="KZJ149" s="168"/>
      <c r="KZK149" s="168"/>
      <c r="KZL149" s="168"/>
      <c r="KZM149" s="168"/>
      <c r="KZN149" s="168"/>
      <c r="KZO149" s="168"/>
      <c r="KZP149" s="168"/>
      <c r="KZQ149" s="168"/>
      <c r="KZR149" s="168"/>
      <c r="KZS149" s="168"/>
      <c r="KZT149" s="168"/>
      <c r="KZU149" s="168"/>
      <c r="KZV149" s="168"/>
      <c r="KZW149" s="168"/>
      <c r="KZX149" s="168"/>
      <c r="KZY149" s="168"/>
      <c r="KZZ149" s="168"/>
      <c r="LAA149" s="168"/>
      <c r="LAB149" s="168"/>
      <c r="LAC149" s="168"/>
      <c r="LAD149" s="168"/>
      <c r="LAE149" s="168"/>
      <c r="LAF149" s="168"/>
      <c r="LAG149" s="168"/>
      <c r="LAH149" s="168"/>
      <c r="LAI149" s="168"/>
      <c r="LAJ149" s="168"/>
      <c r="LAK149" s="168"/>
      <c r="LAL149" s="168"/>
      <c r="LAM149" s="168"/>
      <c r="LAN149" s="168"/>
      <c r="LAO149" s="168"/>
      <c r="LAP149" s="168"/>
      <c r="LAQ149" s="168"/>
      <c r="LAR149" s="168"/>
      <c r="LAS149" s="168"/>
      <c r="LAT149" s="168"/>
      <c r="LAU149" s="168"/>
      <c r="LAV149" s="168"/>
      <c r="LAW149" s="168"/>
      <c r="LAX149" s="168"/>
      <c r="LAY149" s="168"/>
      <c r="LAZ149" s="168"/>
      <c r="LBA149" s="168"/>
      <c r="LBB149" s="168"/>
      <c r="LBC149" s="168"/>
      <c r="LBD149" s="168"/>
      <c r="LBE149" s="168"/>
      <c r="LBF149" s="168"/>
      <c r="LBG149" s="168"/>
      <c r="LBH149" s="168"/>
      <c r="LBI149" s="168"/>
      <c r="LBJ149" s="168"/>
      <c r="LBK149" s="168"/>
      <c r="LBL149" s="168"/>
      <c r="LBM149" s="168"/>
      <c r="LBN149" s="168"/>
      <c r="LBO149" s="168"/>
      <c r="LBP149" s="168"/>
      <c r="LBQ149" s="168"/>
      <c r="LBR149" s="168"/>
      <c r="LBS149" s="168"/>
      <c r="LBT149" s="168"/>
      <c r="LBU149" s="168"/>
      <c r="LBV149" s="168"/>
      <c r="LBW149" s="168"/>
      <c r="LBX149" s="168"/>
      <c r="LBY149" s="168"/>
      <c r="LBZ149" s="168"/>
      <c r="LCA149" s="168"/>
      <c r="LCB149" s="168"/>
      <c r="LCC149" s="168"/>
      <c r="LCD149" s="168"/>
      <c r="LCE149" s="168"/>
      <c r="LCF149" s="168"/>
      <c r="LCG149" s="168"/>
      <c r="LCH149" s="168"/>
      <c r="LCI149" s="168"/>
      <c r="LCJ149" s="168"/>
      <c r="LCK149" s="168"/>
      <c r="LCL149" s="168"/>
      <c r="LCM149" s="168"/>
      <c r="LCN149" s="168"/>
      <c r="LCO149" s="168"/>
      <c r="LCP149" s="168"/>
      <c r="LCQ149" s="168"/>
      <c r="LCR149" s="168"/>
      <c r="LCS149" s="168"/>
      <c r="LCT149" s="168"/>
      <c r="LCU149" s="168"/>
      <c r="LCV149" s="168"/>
      <c r="LCW149" s="168"/>
      <c r="LCX149" s="168"/>
      <c r="LCY149" s="168"/>
      <c r="LCZ149" s="168"/>
      <c r="LDA149" s="168"/>
      <c r="LDB149" s="168"/>
      <c r="LDC149" s="168"/>
      <c r="LDD149" s="168"/>
      <c r="LDE149" s="168"/>
      <c r="LDF149" s="168"/>
      <c r="LDG149" s="168"/>
      <c r="LDH149" s="168"/>
      <c r="LDI149" s="168"/>
      <c r="LDJ149" s="168"/>
      <c r="LDK149" s="168"/>
      <c r="LDL149" s="168"/>
      <c r="LDM149" s="168"/>
      <c r="LDN149" s="168"/>
      <c r="LDO149" s="168"/>
      <c r="LDP149" s="168"/>
      <c r="LDQ149" s="168"/>
      <c r="LDR149" s="168"/>
      <c r="LDS149" s="168"/>
      <c r="LDT149" s="168"/>
      <c r="LDU149" s="168"/>
      <c r="LDV149" s="168"/>
      <c r="LDW149" s="168"/>
      <c r="LDX149" s="168"/>
      <c r="LDY149" s="168"/>
      <c r="LDZ149" s="168"/>
      <c r="LEA149" s="168"/>
      <c r="LEB149" s="168"/>
      <c r="LEC149" s="168"/>
      <c r="LED149" s="168"/>
      <c r="LEE149" s="168"/>
      <c r="LEF149" s="168"/>
      <c r="LEG149" s="168"/>
      <c r="LEH149" s="168"/>
      <c r="LEI149" s="168"/>
      <c r="LEJ149" s="168"/>
      <c r="LEK149" s="168"/>
      <c r="LEL149" s="168"/>
      <c r="LEM149" s="168"/>
      <c r="LEN149" s="168"/>
      <c r="LEO149" s="168"/>
      <c r="LEP149" s="168"/>
      <c r="LEQ149" s="168"/>
      <c r="LER149" s="168"/>
      <c r="LES149" s="168"/>
      <c r="LET149" s="168"/>
      <c r="LEU149" s="168"/>
      <c r="LEV149" s="168"/>
      <c r="LEW149" s="168"/>
      <c r="LEX149" s="168"/>
      <c r="LEY149" s="168"/>
      <c r="LEZ149" s="168"/>
      <c r="LFA149" s="168"/>
      <c r="LFB149" s="168"/>
      <c r="LFC149" s="168"/>
      <c r="LFD149" s="168"/>
      <c r="LFE149" s="168"/>
      <c r="LFF149" s="168"/>
      <c r="LFG149" s="168"/>
      <c r="LFH149" s="168"/>
      <c r="LFI149" s="168"/>
      <c r="LFJ149" s="168"/>
      <c r="LFK149" s="168"/>
      <c r="LFL149" s="168"/>
      <c r="LFM149" s="168"/>
      <c r="LFN149" s="168"/>
      <c r="LFO149" s="168"/>
      <c r="LFP149" s="168"/>
      <c r="LFQ149" s="168"/>
      <c r="LFR149" s="168"/>
      <c r="LFS149" s="168"/>
      <c r="LFT149" s="168"/>
      <c r="LFU149" s="168"/>
      <c r="LFV149" s="168"/>
      <c r="LFW149" s="168"/>
      <c r="LFX149" s="168"/>
      <c r="LFY149" s="168"/>
      <c r="LFZ149" s="168"/>
      <c r="LGA149" s="168"/>
      <c r="LGB149" s="168"/>
      <c r="LGC149" s="168"/>
      <c r="LGD149" s="168"/>
      <c r="LGE149" s="168"/>
      <c r="LGF149" s="168"/>
      <c r="LGG149" s="168"/>
      <c r="LGH149" s="168"/>
      <c r="LGI149" s="168"/>
      <c r="LGJ149" s="168"/>
      <c r="LGK149" s="168"/>
      <c r="LGL149" s="168"/>
      <c r="LGM149" s="168"/>
      <c r="LGN149" s="168"/>
      <c r="LGO149" s="168"/>
      <c r="LGP149" s="168"/>
      <c r="LGQ149" s="168"/>
      <c r="LGR149" s="168"/>
      <c r="LGS149" s="168"/>
      <c r="LGT149" s="168"/>
      <c r="LGU149" s="168"/>
      <c r="LGV149" s="168"/>
      <c r="LGW149" s="168"/>
      <c r="LGX149" s="168"/>
      <c r="LGY149" s="168"/>
      <c r="LGZ149" s="168"/>
      <c r="LHA149" s="168"/>
      <c r="LHB149" s="168"/>
      <c r="LHC149" s="168"/>
      <c r="LHD149" s="168"/>
      <c r="LHE149" s="168"/>
      <c r="LHF149" s="168"/>
      <c r="LHG149" s="168"/>
      <c r="LHH149" s="168"/>
      <c r="LHI149" s="168"/>
      <c r="LHJ149" s="168"/>
      <c r="LHK149" s="168"/>
      <c r="LHL149" s="168"/>
      <c r="LHM149" s="168"/>
      <c r="LHN149" s="168"/>
      <c r="LHO149" s="168"/>
      <c r="LHP149" s="168"/>
      <c r="LHQ149" s="168"/>
      <c r="LHR149" s="168"/>
      <c r="LHS149" s="168"/>
      <c r="LHT149" s="168"/>
      <c r="LHU149" s="168"/>
      <c r="LHV149" s="168"/>
      <c r="LHW149" s="168"/>
      <c r="LHX149" s="168"/>
      <c r="LHY149" s="168"/>
      <c r="LHZ149" s="168"/>
      <c r="LIA149" s="168"/>
      <c r="LIB149" s="168"/>
      <c r="LIC149" s="168"/>
      <c r="LID149" s="168"/>
      <c r="LIE149" s="168"/>
      <c r="LIF149" s="168"/>
      <c r="LIG149" s="168"/>
      <c r="LIH149" s="168"/>
      <c r="LII149" s="168"/>
      <c r="LIJ149" s="168"/>
      <c r="LIK149" s="168"/>
      <c r="LIL149" s="168"/>
      <c r="LIM149" s="168"/>
      <c r="LIN149" s="168"/>
      <c r="LIO149" s="168"/>
      <c r="LIP149" s="168"/>
      <c r="LIQ149" s="168"/>
      <c r="LIR149" s="168"/>
      <c r="LIS149" s="168"/>
      <c r="LIT149" s="168"/>
      <c r="LIU149" s="168"/>
      <c r="LIV149" s="168"/>
      <c r="LIW149" s="168"/>
      <c r="LIX149" s="168"/>
      <c r="LIY149" s="168"/>
      <c r="LIZ149" s="168"/>
      <c r="LJA149" s="168"/>
      <c r="LJB149" s="168"/>
      <c r="LJC149" s="168"/>
      <c r="LJD149" s="168"/>
      <c r="LJE149" s="168"/>
      <c r="LJF149" s="168"/>
      <c r="LJG149" s="168"/>
      <c r="LJH149" s="168"/>
      <c r="LJI149" s="168"/>
      <c r="LJJ149" s="168"/>
      <c r="LJK149" s="168"/>
      <c r="LJL149" s="168"/>
      <c r="LJM149" s="168"/>
      <c r="LJN149" s="168"/>
      <c r="LJO149" s="168"/>
      <c r="LJP149" s="168"/>
      <c r="LJQ149" s="168"/>
      <c r="LJR149" s="168"/>
      <c r="LJS149" s="168"/>
      <c r="LJT149" s="168"/>
      <c r="LJU149" s="168"/>
      <c r="LJV149" s="168"/>
      <c r="LJW149" s="168"/>
      <c r="LJX149" s="168"/>
      <c r="LJY149" s="168"/>
      <c r="LJZ149" s="168"/>
      <c r="LKA149" s="168"/>
      <c r="LKB149" s="168"/>
      <c r="LKC149" s="168"/>
      <c r="LKD149" s="168"/>
      <c r="LKE149" s="168"/>
      <c r="LKF149" s="168"/>
      <c r="LKG149" s="168"/>
      <c r="LKH149" s="168"/>
      <c r="LKI149" s="168"/>
      <c r="LKJ149" s="168"/>
      <c r="LKK149" s="168"/>
      <c r="LKL149" s="168"/>
      <c r="LKM149" s="168"/>
      <c r="LKN149" s="168"/>
      <c r="LKO149" s="168"/>
      <c r="LKP149" s="168"/>
      <c r="LKQ149" s="168"/>
      <c r="LKR149" s="168"/>
      <c r="LKS149" s="168"/>
      <c r="LKT149" s="168"/>
      <c r="LKU149" s="168"/>
      <c r="LKV149" s="168"/>
      <c r="LKW149" s="168"/>
      <c r="LKX149" s="168"/>
      <c r="LKY149" s="168"/>
      <c r="LKZ149" s="168"/>
      <c r="LLA149" s="168"/>
      <c r="LLB149" s="168"/>
      <c r="LLC149" s="168"/>
      <c r="LLD149" s="168"/>
      <c r="LLE149" s="168"/>
      <c r="LLF149" s="168"/>
      <c r="LLG149" s="168"/>
      <c r="LLH149" s="168"/>
      <c r="LLI149" s="168"/>
      <c r="LLJ149" s="168"/>
      <c r="LLK149" s="168"/>
      <c r="LLL149" s="168"/>
      <c r="LLM149" s="168"/>
      <c r="LLN149" s="168"/>
      <c r="LLO149" s="168"/>
      <c r="LLP149" s="168"/>
      <c r="LLQ149" s="168"/>
      <c r="LLR149" s="168"/>
      <c r="LLS149" s="168"/>
      <c r="LLT149" s="168"/>
      <c r="LLU149" s="168"/>
      <c r="LLV149" s="168"/>
      <c r="LLW149" s="168"/>
      <c r="LLX149" s="168"/>
      <c r="LLY149" s="168"/>
      <c r="LLZ149" s="168"/>
      <c r="LMA149" s="168"/>
      <c r="LMB149" s="168"/>
      <c r="LMC149" s="168"/>
      <c r="LMD149" s="168"/>
      <c r="LME149" s="168"/>
      <c r="LMF149" s="168"/>
      <c r="LMG149" s="168"/>
      <c r="LMH149" s="168"/>
      <c r="LMI149" s="168"/>
      <c r="LMJ149" s="168"/>
      <c r="LMK149" s="168"/>
      <c r="LML149" s="168"/>
      <c r="LMM149" s="168"/>
      <c r="LMN149" s="168"/>
      <c r="LMO149" s="168"/>
      <c r="LMP149" s="168"/>
      <c r="LMQ149" s="168"/>
      <c r="LMR149" s="168"/>
      <c r="LMS149" s="168"/>
      <c r="LMT149" s="168"/>
      <c r="LMU149" s="168"/>
      <c r="LMV149" s="168"/>
      <c r="LMW149" s="168"/>
      <c r="LMX149" s="168"/>
      <c r="LMY149" s="168"/>
      <c r="LMZ149" s="168"/>
      <c r="LNA149" s="168"/>
      <c r="LNB149" s="168"/>
      <c r="LNC149" s="168"/>
      <c r="LND149" s="168"/>
      <c r="LNE149" s="168"/>
      <c r="LNF149" s="168"/>
      <c r="LNG149" s="168"/>
      <c r="LNH149" s="168"/>
      <c r="LNI149" s="168"/>
      <c r="LNJ149" s="168"/>
      <c r="LNK149" s="168"/>
      <c r="LNL149" s="168"/>
      <c r="LNM149" s="168"/>
      <c r="LNN149" s="168"/>
      <c r="LNO149" s="168"/>
      <c r="LNP149" s="168"/>
      <c r="LNQ149" s="168"/>
      <c r="LNR149" s="168"/>
      <c r="LNS149" s="168"/>
      <c r="LNT149" s="168"/>
      <c r="LNU149" s="168"/>
      <c r="LNV149" s="168"/>
      <c r="LNW149" s="168"/>
      <c r="LNX149" s="168"/>
      <c r="LNY149" s="168"/>
      <c r="LNZ149" s="168"/>
      <c r="LOA149" s="168"/>
      <c r="LOB149" s="168"/>
      <c r="LOC149" s="168"/>
      <c r="LOD149" s="168"/>
      <c r="LOE149" s="168"/>
      <c r="LOF149" s="168"/>
      <c r="LOG149" s="168"/>
      <c r="LOH149" s="168"/>
      <c r="LOI149" s="168"/>
      <c r="LOJ149" s="168"/>
      <c r="LOK149" s="168"/>
      <c r="LOL149" s="168"/>
      <c r="LOM149" s="168"/>
      <c r="LON149" s="168"/>
      <c r="LOO149" s="168"/>
      <c r="LOP149" s="168"/>
      <c r="LOQ149" s="168"/>
      <c r="LOR149" s="168"/>
      <c r="LOS149" s="168"/>
      <c r="LOT149" s="168"/>
      <c r="LOU149" s="168"/>
      <c r="LOV149" s="168"/>
      <c r="LOW149" s="168"/>
      <c r="LOX149" s="168"/>
      <c r="LOY149" s="168"/>
      <c r="LOZ149" s="168"/>
      <c r="LPA149" s="168"/>
      <c r="LPB149" s="168"/>
      <c r="LPC149" s="168"/>
      <c r="LPD149" s="168"/>
      <c r="LPE149" s="168"/>
      <c r="LPF149" s="168"/>
      <c r="LPG149" s="168"/>
      <c r="LPH149" s="168"/>
      <c r="LPI149" s="168"/>
      <c r="LPJ149" s="168"/>
      <c r="LPK149" s="168"/>
      <c r="LPL149" s="168"/>
      <c r="LPM149" s="168"/>
      <c r="LPN149" s="168"/>
      <c r="LPO149" s="168"/>
      <c r="LPP149" s="168"/>
      <c r="LPQ149" s="168"/>
      <c r="LPR149" s="168"/>
      <c r="LPS149" s="168"/>
      <c r="LPT149" s="168"/>
      <c r="LPU149" s="168"/>
      <c r="LPV149" s="168"/>
      <c r="LPW149" s="168"/>
      <c r="LPX149" s="168"/>
      <c r="LPY149" s="168"/>
      <c r="LPZ149" s="168"/>
      <c r="LQA149" s="168"/>
      <c r="LQB149" s="168"/>
      <c r="LQC149" s="168"/>
      <c r="LQD149" s="168"/>
      <c r="LQE149" s="168"/>
      <c r="LQF149" s="168"/>
      <c r="LQG149" s="168"/>
      <c r="LQH149" s="168"/>
      <c r="LQI149" s="168"/>
      <c r="LQJ149" s="168"/>
      <c r="LQK149" s="168"/>
      <c r="LQL149" s="168"/>
      <c r="LQM149" s="168"/>
      <c r="LQN149" s="168"/>
      <c r="LQO149" s="168"/>
      <c r="LQP149" s="168"/>
      <c r="LQQ149" s="168"/>
      <c r="LQR149" s="168"/>
      <c r="LQS149" s="168"/>
      <c r="LQT149" s="168"/>
      <c r="LQU149" s="168"/>
      <c r="LQV149" s="168"/>
      <c r="LQW149" s="168"/>
      <c r="LQX149" s="168"/>
      <c r="LQY149" s="168"/>
      <c r="LQZ149" s="168"/>
      <c r="LRA149" s="168"/>
      <c r="LRB149" s="168"/>
      <c r="LRC149" s="168"/>
      <c r="LRD149" s="168"/>
      <c r="LRE149" s="168"/>
      <c r="LRF149" s="168"/>
      <c r="LRG149" s="168"/>
      <c r="LRH149" s="168"/>
      <c r="LRI149" s="168"/>
      <c r="LRJ149" s="168"/>
      <c r="LRK149" s="168"/>
      <c r="LRL149" s="168"/>
      <c r="LRM149" s="168"/>
      <c r="LRN149" s="168"/>
      <c r="LRO149" s="168"/>
      <c r="LRP149" s="168"/>
      <c r="LRQ149" s="168"/>
      <c r="LRR149" s="168"/>
      <c r="LRS149" s="168"/>
      <c r="LRT149" s="168"/>
      <c r="LRU149" s="168"/>
      <c r="LRV149" s="168"/>
      <c r="LRW149" s="168"/>
      <c r="LRX149" s="168"/>
      <c r="LRY149" s="168"/>
      <c r="LRZ149" s="168"/>
      <c r="LSA149" s="168"/>
      <c r="LSB149" s="168"/>
      <c r="LSC149" s="168"/>
      <c r="LSD149" s="168"/>
      <c r="LSE149" s="168"/>
      <c r="LSF149" s="168"/>
      <c r="LSG149" s="168"/>
      <c r="LSH149" s="168"/>
      <c r="LSI149" s="168"/>
      <c r="LSJ149" s="168"/>
      <c r="LSK149" s="168"/>
      <c r="LSL149" s="168"/>
      <c r="LSM149" s="168"/>
      <c r="LSN149" s="168"/>
      <c r="LSO149" s="168"/>
      <c r="LSP149" s="168"/>
      <c r="LSQ149" s="168"/>
      <c r="LSR149" s="168"/>
      <c r="LSS149" s="168"/>
      <c r="LST149" s="168"/>
      <c r="LSU149" s="168"/>
      <c r="LSV149" s="168"/>
      <c r="LSW149" s="168"/>
      <c r="LSX149" s="168"/>
      <c r="LSY149" s="168"/>
      <c r="LSZ149" s="168"/>
      <c r="LTA149" s="168"/>
      <c r="LTB149" s="168"/>
      <c r="LTC149" s="168"/>
      <c r="LTD149" s="168"/>
      <c r="LTE149" s="168"/>
      <c r="LTF149" s="168"/>
      <c r="LTG149" s="168"/>
      <c r="LTH149" s="168"/>
      <c r="LTI149" s="168"/>
      <c r="LTJ149" s="168"/>
      <c r="LTK149" s="168"/>
      <c r="LTL149" s="168"/>
      <c r="LTM149" s="168"/>
      <c r="LTN149" s="168"/>
      <c r="LTO149" s="168"/>
      <c r="LTP149" s="168"/>
      <c r="LTQ149" s="168"/>
      <c r="LTR149" s="168"/>
      <c r="LTS149" s="168"/>
      <c r="LTT149" s="168"/>
      <c r="LTU149" s="168"/>
      <c r="LTV149" s="168"/>
      <c r="LTW149" s="168"/>
      <c r="LTX149" s="168"/>
      <c r="LTY149" s="168"/>
      <c r="LTZ149" s="168"/>
      <c r="LUA149" s="168"/>
      <c r="LUB149" s="168"/>
      <c r="LUC149" s="168"/>
      <c r="LUD149" s="168"/>
      <c r="LUE149" s="168"/>
      <c r="LUF149" s="168"/>
      <c r="LUG149" s="168"/>
      <c r="LUH149" s="168"/>
      <c r="LUI149" s="168"/>
      <c r="LUJ149" s="168"/>
      <c r="LUK149" s="168"/>
      <c r="LUL149" s="168"/>
      <c r="LUM149" s="168"/>
      <c r="LUN149" s="168"/>
      <c r="LUO149" s="168"/>
      <c r="LUP149" s="168"/>
      <c r="LUQ149" s="168"/>
      <c r="LUR149" s="168"/>
      <c r="LUS149" s="168"/>
      <c r="LUT149" s="168"/>
      <c r="LUU149" s="168"/>
      <c r="LUV149" s="168"/>
      <c r="LUW149" s="168"/>
      <c r="LUX149" s="168"/>
      <c r="LUY149" s="168"/>
      <c r="LUZ149" s="168"/>
      <c r="LVA149" s="168"/>
      <c r="LVB149" s="168"/>
      <c r="LVC149" s="168"/>
      <c r="LVD149" s="168"/>
      <c r="LVE149" s="168"/>
      <c r="LVF149" s="168"/>
      <c r="LVG149" s="168"/>
      <c r="LVH149" s="168"/>
      <c r="LVI149" s="168"/>
      <c r="LVJ149" s="168"/>
      <c r="LVK149" s="168"/>
      <c r="LVL149" s="168"/>
      <c r="LVM149" s="168"/>
      <c r="LVN149" s="168"/>
      <c r="LVO149" s="168"/>
      <c r="LVP149" s="168"/>
      <c r="LVQ149" s="168"/>
      <c r="LVR149" s="168"/>
      <c r="LVS149" s="168"/>
      <c r="LVT149" s="168"/>
      <c r="LVU149" s="168"/>
      <c r="LVV149" s="168"/>
      <c r="LVW149" s="168"/>
      <c r="LVX149" s="168"/>
      <c r="LVY149" s="168"/>
      <c r="LVZ149" s="168"/>
      <c r="LWA149" s="168"/>
      <c r="LWB149" s="168"/>
      <c r="LWC149" s="168"/>
      <c r="LWD149" s="168"/>
      <c r="LWE149" s="168"/>
      <c r="LWF149" s="168"/>
      <c r="LWG149" s="168"/>
      <c r="LWH149" s="168"/>
      <c r="LWI149" s="168"/>
      <c r="LWJ149" s="168"/>
      <c r="LWK149" s="168"/>
      <c r="LWL149" s="168"/>
      <c r="LWM149" s="168"/>
      <c r="LWN149" s="168"/>
      <c r="LWO149" s="168"/>
      <c r="LWP149" s="168"/>
      <c r="LWQ149" s="168"/>
      <c r="LWR149" s="168"/>
      <c r="LWS149" s="168"/>
      <c r="LWT149" s="168"/>
      <c r="LWU149" s="168"/>
      <c r="LWV149" s="168"/>
      <c r="LWW149" s="168"/>
      <c r="LWX149" s="168"/>
      <c r="LWY149" s="168"/>
      <c r="LWZ149" s="168"/>
      <c r="LXA149" s="168"/>
      <c r="LXB149" s="168"/>
      <c r="LXC149" s="168"/>
      <c r="LXD149" s="168"/>
      <c r="LXE149" s="168"/>
      <c r="LXF149" s="168"/>
      <c r="LXG149" s="168"/>
      <c r="LXH149" s="168"/>
      <c r="LXI149" s="168"/>
      <c r="LXJ149" s="168"/>
      <c r="LXK149" s="168"/>
      <c r="LXL149" s="168"/>
      <c r="LXM149" s="168"/>
      <c r="LXN149" s="168"/>
      <c r="LXO149" s="168"/>
      <c r="LXP149" s="168"/>
      <c r="LXQ149" s="168"/>
      <c r="LXR149" s="168"/>
      <c r="LXS149" s="168"/>
      <c r="LXT149" s="168"/>
      <c r="LXU149" s="168"/>
      <c r="LXV149" s="168"/>
      <c r="LXW149" s="168"/>
      <c r="LXX149" s="168"/>
      <c r="LXY149" s="168"/>
      <c r="LXZ149" s="168"/>
      <c r="LYA149" s="168"/>
      <c r="LYB149" s="168"/>
      <c r="LYC149" s="168"/>
      <c r="LYD149" s="168"/>
      <c r="LYE149" s="168"/>
      <c r="LYF149" s="168"/>
      <c r="LYG149" s="168"/>
      <c r="LYH149" s="168"/>
      <c r="LYI149" s="168"/>
      <c r="LYJ149" s="168"/>
      <c r="LYK149" s="168"/>
      <c r="LYL149" s="168"/>
      <c r="LYM149" s="168"/>
      <c r="LYN149" s="168"/>
      <c r="LYO149" s="168"/>
      <c r="LYP149" s="168"/>
      <c r="LYQ149" s="168"/>
      <c r="LYR149" s="168"/>
      <c r="LYS149" s="168"/>
      <c r="LYT149" s="168"/>
      <c r="LYU149" s="168"/>
      <c r="LYV149" s="168"/>
      <c r="LYW149" s="168"/>
      <c r="LYX149" s="168"/>
      <c r="LYY149" s="168"/>
      <c r="LYZ149" s="168"/>
      <c r="LZA149" s="168"/>
      <c r="LZB149" s="168"/>
      <c r="LZC149" s="168"/>
      <c r="LZD149" s="168"/>
      <c r="LZE149" s="168"/>
      <c r="LZF149" s="168"/>
      <c r="LZG149" s="168"/>
      <c r="LZH149" s="168"/>
      <c r="LZI149" s="168"/>
      <c r="LZJ149" s="168"/>
      <c r="LZK149" s="168"/>
      <c r="LZL149" s="168"/>
      <c r="LZM149" s="168"/>
      <c r="LZN149" s="168"/>
      <c r="LZO149" s="168"/>
      <c r="LZP149" s="168"/>
      <c r="LZQ149" s="168"/>
      <c r="LZR149" s="168"/>
      <c r="LZS149" s="168"/>
      <c r="LZT149" s="168"/>
      <c r="LZU149" s="168"/>
      <c r="LZV149" s="168"/>
      <c r="LZW149" s="168"/>
      <c r="LZX149" s="168"/>
      <c r="LZY149" s="168"/>
      <c r="LZZ149" s="168"/>
      <c r="MAA149" s="168"/>
      <c r="MAB149" s="168"/>
      <c r="MAC149" s="168"/>
      <c r="MAD149" s="168"/>
      <c r="MAE149" s="168"/>
      <c r="MAF149" s="168"/>
      <c r="MAG149" s="168"/>
      <c r="MAH149" s="168"/>
      <c r="MAI149" s="168"/>
      <c r="MAJ149" s="168"/>
      <c r="MAK149" s="168"/>
      <c r="MAL149" s="168"/>
      <c r="MAM149" s="168"/>
      <c r="MAN149" s="168"/>
      <c r="MAO149" s="168"/>
      <c r="MAP149" s="168"/>
      <c r="MAQ149" s="168"/>
      <c r="MAR149" s="168"/>
      <c r="MAS149" s="168"/>
      <c r="MAT149" s="168"/>
      <c r="MAU149" s="168"/>
      <c r="MAV149" s="168"/>
      <c r="MAW149" s="168"/>
      <c r="MAX149" s="168"/>
      <c r="MAY149" s="168"/>
      <c r="MAZ149" s="168"/>
      <c r="MBA149" s="168"/>
      <c r="MBB149" s="168"/>
      <c r="MBC149" s="168"/>
      <c r="MBD149" s="168"/>
      <c r="MBE149" s="168"/>
      <c r="MBF149" s="168"/>
      <c r="MBG149" s="168"/>
      <c r="MBH149" s="168"/>
      <c r="MBI149" s="168"/>
      <c r="MBJ149" s="168"/>
      <c r="MBK149" s="168"/>
      <c r="MBL149" s="168"/>
      <c r="MBM149" s="168"/>
      <c r="MBN149" s="168"/>
      <c r="MBO149" s="168"/>
      <c r="MBP149" s="168"/>
      <c r="MBQ149" s="168"/>
      <c r="MBR149" s="168"/>
      <c r="MBS149" s="168"/>
      <c r="MBT149" s="168"/>
      <c r="MBU149" s="168"/>
      <c r="MBV149" s="168"/>
      <c r="MBW149" s="168"/>
      <c r="MBX149" s="168"/>
      <c r="MBY149" s="168"/>
      <c r="MBZ149" s="168"/>
      <c r="MCA149" s="168"/>
      <c r="MCB149" s="168"/>
      <c r="MCC149" s="168"/>
      <c r="MCD149" s="168"/>
      <c r="MCE149" s="168"/>
      <c r="MCF149" s="168"/>
      <c r="MCG149" s="168"/>
      <c r="MCH149" s="168"/>
      <c r="MCI149" s="168"/>
      <c r="MCJ149" s="168"/>
      <c r="MCK149" s="168"/>
      <c r="MCL149" s="168"/>
      <c r="MCM149" s="168"/>
      <c r="MCN149" s="168"/>
      <c r="MCO149" s="168"/>
      <c r="MCP149" s="168"/>
      <c r="MCQ149" s="168"/>
      <c r="MCR149" s="168"/>
      <c r="MCS149" s="168"/>
      <c r="MCT149" s="168"/>
      <c r="MCU149" s="168"/>
      <c r="MCV149" s="168"/>
      <c r="MCW149" s="168"/>
      <c r="MCX149" s="168"/>
      <c r="MCY149" s="168"/>
      <c r="MCZ149" s="168"/>
      <c r="MDA149" s="168"/>
      <c r="MDB149" s="168"/>
      <c r="MDC149" s="168"/>
      <c r="MDD149" s="168"/>
      <c r="MDE149" s="168"/>
      <c r="MDF149" s="168"/>
      <c r="MDG149" s="168"/>
      <c r="MDH149" s="168"/>
      <c r="MDI149" s="168"/>
      <c r="MDJ149" s="168"/>
      <c r="MDK149" s="168"/>
      <c r="MDL149" s="168"/>
      <c r="MDM149" s="168"/>
      <c r="MDN149" s="168"/>
      <c r="MDO149" s="168"/>
      <c r="MDP149" s="168"/>
      <c r="MDQ149" s="168"/>
      <c r="MDR149" s="168"/>
      <c r="MDS149" s="168"/>
      <c r="MDT149" s="168"/>
      <c r="MDU149" s="168"/>
      <c r="MDV149" s="168"/>
      <c r="MDW149" s="168"/>
      <c r="MDX149" s="168"/>
      <c r="MDY149" s="168"/>
      <c r="MDZ149" s="168"/>
      <c r="MEA149" s="168"/>
      <c r="MEB149" s="168"/>
      <c r="MEC149" s="168"/>
      <c r="MED149" s="168"/>
      <c r="MEE149" s="168"/>
      <c r="MEF149" s="168"/>
      <c r="MEG149" s="168"/>
      <c r="MEH149" s="168"/>
      <c r="MEI149" s="168"/>
      <c r="MEJ149" s="168"/>
      <c r="MEK149" s="168"/>
      <c r="MEL149" s="168"/>
      <c r="MEM149" s="168"/>
      <c r="MEN149" s="168"/>
      <c r="MEO149" s="168"/>
      <c r="MEP149" s="168"/>
      <c r="MEQ149" s="168"/>
      <c r="MER149" s="168"/>
      <c r="MES149" s="168"/>
      <c r="MET149" s="168"/>
      <c r="MEU149" s="168"/>
      <c r="MEV149" s="168"/>
      <c r="MEW149" s="168"/>
      <c r="MEX149" s="168"/>
      <c r="MEY149" s="168"/>
      <c r="MEZ149" s="168"/>
      <c r="MFA149" s="168"/>
      <c r="MFB149" s="168"/>
      <c r="MFC149" s="168"/>
      <c r="MFD149" s="168"/>
      <c r="MFE149" s="168"/>
      <c r="MFF149" s="168"/>
      <c r="MFG149" s="168"/>
      <c r="MFH149" s="168"/>
      <c r="MFI149" s="168"/>
      <c r="MFJ149" s="168"/>
      <c r="MFK149" s="168"/>
      <c r="MFL149" s="168"/>
      <c r="MFM149" s="168"/>
      <c r="MFN149" s="168"/>
      <c r="MFO149" s="168"/>
      <c r="MFP149" s="168"/>
      <c r="MFQ149" s="168"/>
      <c r="MFR149" s="168"/>
      <c r="MFS149" s="168"/>
      <c r="MFT149" s="168"/>
      <c r="MFU149" s="168"/>
      <c r="MFV149" s="168"/>
      <c r="MFW149" s="168"/>
      <c r="MFX149" s="168"/>
      <c r="MFY149" s="168"/>
      <c r="MFZ149" s="168"/>
      <c r="MGA149" s="168"/>
      <c r="MGB149" s="168"/>
      <c r="MGC149" s="168"/>
      <c r="MGD149" s="168"/>
      <c r="MGE149" s="168"/>
      <c r="MGF149" s="168"/>
      <c r="MGG149" s="168"/>
      <c r="MGH149" s="168"/>
      <c r="MGI149" s="168"/>
      <c r="MGJ149" s="168"/>
      <c r="MGK149" s="168"/>
      <c r="MGL149" s="168"/>
      <c r="MGM149" s="168"/>
      <c r="MGN149" s="168"/>
      <c r="MGO149" s="168"/>
      <c r="MGP149" s="168"/>
      <c r="MGQ149" s="168"/>
      <c r="MGR149" s="168"/>
      <c r="MGS149" s="168"/>
      <c r="MGT149" s="168"/>
      <c r="MGU149" s="168"/>
      <c r="MGV149" s="168"/>
      <c r="MGW149" s="168"/>
      <c r="MGX149" s="168"/>
      <c r="MGY149" s="168"/>
      <c r="MGZ149" s="168"/>
      <c r="MHA149" s="168"/>
      <c r="MHB149" s="168"/>
      <c r="MHC149" s="168"/>
      <c r="MHD149" s="168"/>
      <c r="MHE149" s="168"/>
      <c r="MHF149" s="168"/>
      <c r="MHG149" s="168"/>
      <c r="MHH149" s="168"/>
      <c r="MHI149" s="168"/>
      <c r="MHJ149" s="168"/>
      <c r="MHK149" s="168"/>
      <c r="MHL149" s="168"/>
      <c r="MHM149" s="168"/>
      <c r="MHN149" s="168"/>
      <c r="MHO149" s="168"/>
      <c r="MHP149" s="168"/>
      <c r="MHQ149" s="168"/>
      <c r="MHR149" s="168"/>
      <c r="MHS149" s="168"/>
      <c r="MHT149" s="168"/>
      <c r="MHU149" s="168"/>
      <c r="MHV149" s="168"/>
      <c r="MHW149" s="168"/>
      <c r="MHX149" s="168"/>
      <c r="MHY149" s="168"/>
      <c r="MHZ149" s="168"/>
      <c r="MIA149" s="168"/>
      <c r="MIB149" s="168"/>
      <c r="MIC149" s="168"/>
      <c r="MID149" s="168"/>
      <c r="MIE149" s="168"/>
      <c r="MIF149" s="168"/>
      <c r="MIG149" s="168"/>
      <c r="MIH149" s="168"/>
      <c r="MII149" s="168"/>
      <c r="MIJ149" s="168"/>
      <c r="MIK149" s="168"/>
      <c r="MIL149" s="168"/>
      <c r="MIM149" s="168"/>
      <c r="MIN149" s="168"/>
      <c r="MIO149" s="168"/>
      <c r="MIP149" s="168"/>
      <c r="MIQ149" s="168"/>
      <c r="MIR149" s="168"/>
      <c r="MIS149" s="168"/>
      <c r="MIT149" s="168"/>
      <c r="MIU149" s="168"/>
      <c r="MIV149" s="168"/>
      <c r="MIW149" s="168"/>
      <c r="MIX149" s="168"/>
      <c r="MIY149" s="168"/>
      <c r="MIZ149" s="168"/>
      <c r="MJA149" s="168"/>
      <c r="MJB149" s="168"/>
      <c r="MJC149" s="168"/>
      <c r="MJD149" s="168"/>
      <c r="MJE149" s="168"/>
      <c r="MJF149" s="168"/>
      <c r="MJG149" s="168"/>
      <c r="MJH149" s="168"/>
      <c r="MJI149" s="168"/>
      <c r="MJJ149" s="168"/>
      <c r="MJK149" s="168"/>
      <c r="MJL149" s="168"/>
      <c r="MJM149" s="168"/>
      <c r="MJN149" s="168"/>
      <c r="MJO149" s="168"/>
      <c r="MJP149" s="168"/>
      <c r="MJQ149" s="168"/>
      <c r="MJR149" s="168"/>
      <c r="MJS149" s="168"/>
      <c r="MJT149" s="168"/>
      <c r="MJU149" s="168"/>
      <c r="MJV149" s="168"/>
      <c r="MJW149" s="168"/>
      <c r="MJX149" s="168"/>
      <c r="MJY149" s="168"/>
      <c r="MJZ149" s="168"/>
      <c r="MKA149" s="168"/>
      <c r="MKB149" s="168"/>
      <c r="MKC149" s="168"/>
      <c r="MKD149" s="168"/>
      <c r="MKE149" s="168"/>
      <c r="MKF149" s="168"/>
      <c r="MKG149" s="168"/>
      <c r="MKH149" s="168"/>
      <c r="MKI149" s="168"/>
      <c r="MKJ149" s="168"/>
      <c r="MKK149" s="168"/>
      <c r="MKL149" s="168"/>
      <c r="MKM149" s="168"/>
      <c r="MKN149" s="168"/>
      <c r="MKO149" s="168"/>
      <c r="MKP149" s="168"/>
      <c r="MKQ149" s="168"/>
      <c r="MKR149" s="168"/>
      <c r="MKS149" s="168"/>
      <c r="MKT149" s="168"/>
      <c r="MKU149" s="168"/>
      <c r="MKV149" s="168"/>
      <c r="MKW149" s="168"/>
      <c r="MKX149" s="168"/>
      <c r="MKY149" s="168"/>
      <c r="MKZ149" s="168"/>
      <c r="MLA149" s="168"/>
      <c r="MLB149" s="168"/>
      <c r="MLC149" s="168"/>
      <c r="MLD149" s="168"/>
      <c r="MLE149" s="168"/>
      <c r="MLF149" s="168"/>
      <c r="MLG149" s="168"/>
      <c r="MLH149" s="168"/>
      <c r="MLI149" s="168"/>
      <c r="MLJ149" s="168"/>
      <c r="MLK149" s="168"/>
      <c r="MLL149" s="168"/>
      <c r="MLM149" s="168"/>
      <c r="MLN149" s="168"/>
      <c r="MLO149" s="168"/>
      <c r="MLP149" s="168"/>
      <c r="MLQ149" s="168"/>
      <c r="MLR149" s="168"/>
      <c r="MLS149" s="168"/>
      <c r="MLT149" s="168"/>
      <c r="MLU149" s="168"/>
      <c r="MLV149" s="168"/>
      <c r="MLW149" s="168"/>
      <c r="MLX149" s="168"/>
      <c r="MLY149" s="168"/>
      <c r="MLZ149" s="168"/>
      <c r="MMA149" s="168"/>
      <c r="MMB149" s="168"/>
      <c r="MMC149" s="168"/>
      <c r="MMD149" s="168"/>
      <c r="MME149" s="168"/>
      <c r="MMF149" s="168"/>
      <c r="MMG149" s="168"/>
      <c r="MMH149" s="168"/>
      <c r="MMI149" s="168"/>
      <c r="MMJ149" s="168"/>
      <c r="MMK149" s="168"/>
      <c r="MML149" s="168"/>
      <c r="MMM149" s="168"/>
      <c r="MMN149" s="168"/>
      <c r="MMO149" s="168"/>
      <c r="MMP149" s="168"/>
      <c r="MMQ149" s="168"/>
      <c r="MMR149" s="168"/>
      <c r="MMS149" s="168"/>
      <c r="MMT149" s="168"/>
      <c r="MMU149" s="168"/>
      <c r="MMV149" s="168"/>
      <c r="MMW149" s="168"/>
      <c r="MMX149" s="168"/>
      <c r="MMY149" s="168"/>
      <c r="MMZ149" s="168"/>
      <c r="MNA149" s="168"/>
      <c r="MNB149" s="168"/>
      <c r="MNC149" s="168"/>
      <c r="MND149" s="168"/>
      <c r="MNE149" s="168"/>
      <c r="MNF149" s="168"/>
      <c r="MNG149" s="168"/>
      <c r="MNH149" s="168"/>
      <c r="MNI149" s="168"/>
      <c r="MNJ149" s="168"/>
      <c r="MNK149" s="168"/>
      <c r="MNL149" s="168"/>
      <c r="MNM149" s="168"/>
      <c r="MNN149" s="168"/>
      <c r="MNO149" s="168"/>
      <c r="MNP149" s="168"/>
      <c r="MNQ149" s="168"/>
      <c r="MNR149" s="168"/>
      <c r="MNS149" s="168"/>
      <c r="MNT149" s="168"/>
      <c r="MNU149" s="168"/>
      <c r="MNV149" s="168"/>
      <c r="MNW149" s="168"/>
      <c r="MNX149" s="168"/>
      <c r="MNY149" s="168"/>
      <c r="MNZ149" s="168"/>
      <c r="MOA149" s="168"/>
      <c r="MOB149" s="168"/>
      <c r="MOC149" s="168"/>
      <c r="MOD149" s="168"/>
      <c r="MOE149" s="168"/>
      <c r="MOF149" s="168"/>
      <c r="MOG149" s="168"/>
      <c r="MOH149" s="168"/>
      <c r="MOI149" s="168"/>
      <c r="MOJ149" s="168"/>
      <c r="MOK149" s="168"/>
      <c r="MOL149" s="168"/>
      <c r="MOM149" s="168"/>
      <c r="MON149" s="168"/>
      <c r="MOO149" s="168"/>
      <c r="MOP149" s="168"/>
      <c r="MOQ149" s="168"/>
      <c r="MOR149" s="168"/>
      <c r="MOS149" s="168"/>
      <c r="MOT149" s="168"/>
      <c r="MOU149" s="168"/>
      <c r="MOV149" s="168"/>
      <c r="MOW149" s="168"/>
      <c r="MOX149" s="168"/>
      <c r="MOY149" s="168"/>
      <c r="MOZ149" s="168"/>
      <c r="MPA149" s="168"/>
      <c r="MPB149" s="168"/>
      <c r="MPC149" s="168"/>
      <c r="MPD149" s="168"/>
      <c r="MPE149" s="168"/>
      <c r="MPF149" s="168"/>
      <c r="MPG149" s="168"/>
      <c r="MPH149" s="168"/>
      <c r="MPI149" s="168"/>
      <c r="MPJ149" s="168"/>
      <c r="MPK149" s="168"/>
      <c r="MPL149" s="168"/>
      <c r="MPM149" s="168"/>
      <c r="MPN149" s="168"/>
      <c r="MPO149" s="168"/>
      <c r="MPP149" s="168"/>
      <c r="MPQ149" s="168"/>
      <c r="MPR149" s="168"/>
      <c r="MPS149" s="168"/>
      <c r="MPT149" s="168"/>
      <c r="MPU149" s="168"/>
      <c r="MPV149" s="168"/>
      <c r="MPW149" s="168"/>
      <c r="MPX149" s="168"/>
      <c r="MPY149" s="168"/>
      <c r="MPZ149" s="168"/>
      <c r="MQA149" s="168"/>
      <c r="MQB149" s="168"/>
      <c r="MQC149" s="168"/>
      <c r="MQD149" s="168"/>
      <c r="MQE149" s="168"/>
      <c r="MQF149" s="168"/>
      <c r="MQG149" s="168"/>
      <c r="MQH149" s="168"/>
      <c r="MQI149" s="168"/>
      <c r="MQJ149" s="168"/>
      <c r="MQK149" s="168"/>
      <c r="MQL149" s="168"/>
      <c r="MQM149" s="168"/>
      <c r="MQN149" s="168"/>
      <c r="MQO149" s="168"/>
      <c r="MQP149" s="168"/>
      <c r="MQQ149" s="168"/>
      <c r="MQR149" s="168"/>
      <c r="MQS149" s="168"/>
      <c r="MQT149" s="168"/>
      <c r="MQU149" s="168"/>
      <c r="MQV149" s="168"/>
      <c r="MQW149" s="168"/>
      <c r="MQX149" s="168"/>
      <c r="MQY149" s="168"/>
      <c r="MQZ149" s="168"/>
      <c r="MRA149" s="168"/>
      <c r="MRB149" s="168"/>
      <c r="MRC149" s="168"/>
      <c r="MRD149" s="168"/>
      <c r="MRE149" s="168"/>
      <c r="MRF149" s="168"/>
      <c r="MRG149" s="168"/>
      <c r="MRH149" s="168"/>
      <c r="MRI149" s="168"/>
      <c r="MRJ149" s="168"/>
      <c r="MRK149" s="168"/>
      <c r="MRL149" s="168"/>
      <c r="MRM149" s="168"/>
      <c r="MRN149" s="168"/>
      <c r="MRO149" s="168"/>
      <c r="MRP149" s="168"/>
      <c r="MRQ149" s="168"/>
      <c r="MRR149" s="168"/>
      <c r="MRS149" s="168"/>
      <c r="MRT149" s="168"/>
      <c r="MRU149" s="168"/>
      <c r="MRV149" s="168"/>
      <c r="MRW149" s="168"/>
      <c r="MRX149" s="168"/>
      <c r="MRY149" s="168"/>
      <c r="MRZ149" s="168"/>
      <c r="MSA149" s="168"/>
      <c r="MSB149" s="168"/>
      <c r="MSC149" s="168"/>
      <c r="MSD149" s="168"/>
      <c r="MSE149" s="168"/>
      <c r="MSF149" s="168"/>
      <c r="MSG149" s="168"/>
      <c r="MSH149" s="168"/>
      <c r="MSI149" s="168"/>
      <c r="MSJ149" s="168"/>
      <c r="MSK149" s="168"/>
      <c r="MSL149" s="168"/>
      <c r="MSM149" s="168"/>
      <c r="MSN149" s="168"/>
      <c r="MSO149" s="168"/>
      <c r="MSP149" s="168"/>
      <c r="MSQ149" s="168"/>
      <c r="MSR149" s="168"/>
      <c r="MSS149" s="168"/>
      <c r="MST149" s="168"/>
      <c r="MSU149" s="168"/>
      <c r="MSV149" s="168"/>
      <c r="MSW149" s="168"/>
      <c r="MSX149" s="168"/>
      <c r="MSY149" s="168"/>
      <c r="MSZ149" s="168"/>
      <c r="MTA149" s="168"/>
      <c r="MTB149" s="168"/>
      <c r="MTC149" s="168"/>
      <c r="MTD149" s="168"/>
      <c r="MTE149" s="168"/>
      <c r="MTF149" s="168"/>
      <c r="MTG149" s="168"/>
      <c r="MTH149" s="168"/>
      <c r="MTI149" s="168"/>
      <c r="MTJ149" s="168"/>
      <c r="MTK149" s="168"/>
      <c r="MTL149" s="168"/>
      <c r="MTM149" s="168"/>
      <c r="MTN149" s="168"/>
      <c r="MTO149" s="168"/>
      <c r="MTP149" s="168"/>
      <c r="MTQ149" s="168"/>
      <c r="MTR149" s="168"/>
      <c r="MTS149" s="168"/>
      <c r="MTT149" s="168"/>
      <c r="MTU149" s="168"/>
      <c r="MTV149" s="168"/>
      <c r="MTW149" s="168"/>
      <c r="MTX149" s="168"/>
      <c r="MTY149" s="168"/>
      <c r="MTZ149" s="168"/>
      <c r="MUA149" s="168"/>
      <c r="MUB149" s="168"/>
      <c r="MUC149" s="168"/>
      <c r="MUD149" s="168"/>
      <c r="MUE149" s="168"/>
      <c r="MUF149" s="168"/>
      <c r="MUG149" s="168"/>
      <c r="MUH149" s="168"/>
      <c r="MUI149" s="168"/>
      <c r="MUJ149" s="168"/>
      <c r="MUK149" s="168"/>
      <c r="MUL149" s="168"/>
      <c r="MUM149" s="168"/>
      <c r="MUN149" s="168"/>
      <c r="MUO149" s="168"/>
      <c r="MUP149" s="168"/>
      <c r="MUQ149" s="168"/>
      <c r="MUR149" s="168"/>
      <c r="MUS149" s="168"/>
      <c r="MUT149" s="168"/>
      <c r="MUU149" s="168"/>
      <c r="MUV149" s="168"/>
      <c r="MUW149" s="168"/>
      <c r="MUX149" s="168"/>
      <c r="MUY149" s="168"/>
      <c r="MUZ149" s="168"/>
      <c r="MVA149" s="168"/>
      <c r="MVB149" s="168"/>
      <c r="MVC149" s="168"/>
      <c r="MVD149" s="168"/>
      <c r="MVE149" s="168"/>
      <c r="MVF149" s="168"/>
      <c r="MVG149" s="168"/>
      <c r="MVH149" s="168"/>
      <c r="MVI149" s="168"/>
      <c r="MVJ149" s="168"/>
      <c r="MVK149" s="168"/>
      <c r="MVL149" s="168"/>
      <c r="MVM149" s="168"/>
      <c r="MVN149" s="168"/>
      <c r="MVO149" s="168"/>
      <c r="MVP149" s="168"/>
      <c r="MVQ149" s="168"/>
      <c r="MVR149" s="168"/>
      <c r="MVS149" s="168"/>
      <c r="MVT149" s="168"/>
      <c r="MVU149" s="168"/>
      <c r="MVV149" s="168"/>
      <c r="MVW149" s="168"/>
      <c r="MVX149" s="168"/>
      <c r="MVY149" s="168"/>
      <c r="MVZ149" s="168"/>
      <c r="MWA149" s="168"/>
      <c r="MWB149" s="168"/>
      <c r="MWC149" s="168"/>
      <c r="MWD149" s="168"/>
      <c r="MWE149" s="168"/>
      <c r="MWF149" s="168"/>
      <c r="MWG149" s="168"/>
      <c r="MWH149" s="168"/>
      <c r="MWI149" s="168"/>
      <c r="MWJ149" s="168"/>
      <c r="MWK149" s="168"/>
      <c r="MWL149" s="168"/>
      <c r="MWM149" s="168"/>
      <c r="MWN149" s="168"/>
      <c r="MWO149" s="168"/>
      <c r="MWP149" s="168"/>
      <c r="MWQ149" s="168"/>
      <c r="MWR149" s="168"/>
      <c r="MWS149" s="168"/>
      <c r="MWT149" s="168"/>
      <c r="MWU149" s="168"/>
      <c r="MWV149" s="168"/>
      <c r="MWW149" s="168"/>
      <c r="MWX149" s="168"/>
      <c r="MWY149" s="168"/>
      <c r="MWZ149" s="168"/>
      <c r="MXA149" s="168"/>
      <c r="MXB149" s="168"/>
      <c r="MXC149" s="168"/>
      <c r="MXD149" s="168"/>
      <c r="MXE149" s="168"/>
      <c r="MXF149" s="168"/>
      <c r="MXG149" s="168"/>
      <c r="MXH149" s="168"/>
      <c r="MXI149" s="168"/>
      <c r="MXJ149" s="168"/>
      <c r="MXK149" s="168"/>
      <c r="MXL149" s="168"/>
      <c r="MXM149" s="168"/>
      <c r="MXN149" s="168"/>
      <c r="MXO149" s="168"/>
      <c r="MXP149" s="168"/>
      <c r="MXQ149" s="168"/>
      <c r="MXR149" s="168"/>
      <c r="MXS149" s="168"/>
      <c r="MXT149" s="168"/>
      <c r="MXU149" s="168"/>
      <c r="MXV149" s="168"/>
      <c r="MXW149" s="168"/>
      <c r="MXX149" s="168"/>
      <c r="MXY149" s="168"/>
      <c r="MXZ149" s="168"/>
      <c r="MYA149" s="168"/>
      <c r="MYB149" s="168"/>
      <c r="MYC149" s="168"/>
      <c r="MYD149" s="168"/>
      <c r="MYE149" s="168"/>
      <c r="MYF149" s="168"/>
      <c r="MYG149" s="168"/>
      <c r="MYH149" s="168"/>
      <c r="MYI149" s="168"/>
      <c r="MYJ149" s="168"/>
      <c r="MYK149" s="168"/>
      <c r="MYL149" s="168"/>
      <c r="MYM149" s="168"/>
      <c r="MYN149" s="168"/>
      <c r="MYO149" s="168"/>
      <c r="MYP149" s="168"/>
      <c r="MYQ149" s="168"/>
      <c r="MYR149" s="168"/>
      <c r="MYS149" s="168"/>
      <c r="MYT149" s="168"/>
      <c r="MYU149" s="168"/>
      <c r="MYV149" s="168"/>
      <c r="MYW149" s="168"/>
      <c r="MYX149" s="168"/>
      <c r="MYY149" s="168"/>
      <c r="MYZ149" s="168"/>
      <c r="MZA149" s="168"/>
      <c r="MZB149" s="168"/>
      <c r="MZC149" s="168"/>
      <c r="MZD149" s="168"/>
      <c r="MZE149" s="168"/>
      <c r="MZF149" s="168"/>
      <c r="MZG149" s="168"/>
      <c r="MZH149" s="168"/>
      <c r="MZI149" s="168"/>
      <c r="MZJ149" s="168"/>
      <c r="MZK149" s="168"/>
      <c r="MZL149" s="168"/>
      <c r="MZM149" s="168"/>
      <c r="MZN149" s="168"/>
      <c r="MZO149" s="168"/>
      <c r="MZP149" s="168"/>
      <c r="MZQ149" s="168"/>
      <c r="MZR149" s="168"/>
      <c r="MZS149" s="168"/>
      <c r="MZT149" s="168"/>
      <c r="MZU149" s="168"/>
      <c r="MZV149" s="168"/>
      <c r="MZW149" s="168"/>
      <c r="MZX149" s="168"/>
      <c r="MZY149" s="168"/>
      <c r="MZZ149" s="168"/>
      <c r="NAA149" s="168"/>
      <c r="NAB149" s="168"/>
      <c r="NAC149" s="168"/>
      <c r="NAD149" s="168"/>
      <c r="NAE149" s="168"/>
      <c r="NAF149" s="168"/>
      <c r="NAG149" s="168"/>
      <c r="NAH149" s="168"/>
      <c r="NAI149" s="168"/>
      <c r="NAJ149" s="168"/>
      <c r="NAK149" s="168"/>
      <c r="NAL149" s="168"/>
      <c r="NAM149" s="168"/>
      <c r="NAN149" s="168"/>
      <c r="NAO149" s="168"/>
      <c r="NAP149" s="168"/>
      <c r="NAQ149" s="168"/>
      <c r="NAR149" s="168"/>
      <c r="NAS149" s="168"/>
      <c r="NAT149" s="168"/>
      <c r="NAU149" s="168"/>
      <c r="NAV149" s="168"/>
      <c r="NAW149" s="168"/>
      <c r="NAX149" s="168"/>
      <c r="NAY149" s="168"/>
      <c r="NAZ149" s="168"/>
      <c r="NBA149" s="168"/>
      <c r="NBB149" s="168"/>
      <c r="NBC149" s="168"/>
      <c r="NBD149" s="168"/>
      <c r="NBE149" s="168"/>
      <c r="NBF149" s="168"/>
      <c r="NBG149" s="168"/>
      <c r="NBH149" s="168"/>
      <c r="NBI149" s="168"/>
      <c r="NBJ149" s="168"/>
      <c r="NBK149" s="168"/>
      <c r="NBL149" s="168"/>
      <c r="NBM149" s="168"/>
      <c r="NBN149" s="168"/>
      <c r="NBO149" s="168"/>
      <c r="NBP149" s="168"/>
      <c r="NBQ149" s="168"/>
      <c r="NBR149" s="168"/>
      <c r="NBS149" s="168"/>
      <c r="NBT149" s="168"/>
      <c r="NBU149" s="168"/>
      <c r="NBV149" s="168"/>
      <c r="NBW149" s="168"/>
      <c r="NBX149" s="168"/>
      <c r="NBY149" s="168"/>
      <c r="NBZ149" s="168"/>
      <c r="NCA149" s="168"/>
      <c r="NCB149" s="168"/>
      <c r="NCC149" s="168"/>
      <c r="NCD149" s="168"/>
      <c r="NCE149" s="168"/>
      <c r="NCF149" s="168"/>
      <c r="NCG149" s="168"/>
      <c r="NCH149" s="168"/>
      <c r="NCI149" s="168"/>
      <c r="NCJ149" s="168"/>
      <c r="NCK149" s="168"/>
      <c r="NCL149" s="168"/>
      <c r="NCM149" s="168"/>
      <c r="NCN149" s="168"/>
      <c r="NCO149" s="168"/>
      <c r="NCP149" s="168"/>
      <c r="NCQ149" s="168"/>
      <c r="NCR149" s="168"/>
      <c r="NCS149" s="168"/>
      <c r="NCT149" s="168"/>
      <c r="NCU149" s="168"/>
      <c r="NCV149" s="168"/>
      <c r="NCW149" s="168"/>
      <c r="NCX149" s="168"/>
      <c r="NCY149" s="168"/>
      <c r="NCZ149" s="168"/>
      <c r="NDA149" s="168"/>
      <c r="NDB149" s="168"/>
      <c r="NDC149" s="168"/>
      <c r="NDD149" s="168"/>
      <c r="NDE149" s="168"/>
      <c r="NDF149" s="168"/>
      <c r="NDG149" s="168"/>
      <c r="NDH149" s="168"/>
      <c r="NDI149" s="168"/>
      <c r="NDJ149" s="168"/>
      <c r="NDK149" s="168"/>
      <c r="NDL149" s="168"/>
      <c r="NDM149" s="168"/>
      <c r="NDN149" s="168"/>
      <c r="NDO149" s="168"/>
      <c r="NDP149" s="168"/>
      <c r="NDQ149" s="168"/>
      <c r="NDR149" s="168"/>
      <c r="NDS149" s="168"/>
      <c r="NDT149" s="168"/>
      <c r="NDU149" s="168"/>
      <c r="NDV149" s="168"/>
      <c r="NDW149" s="168"/>
      <c r="NDX149" s="168"/>
      <c r="NDY149" s="168"/>
      <c r="NDZ149" s="168"/>
      <c r="NEA149" s="168"/>
      <c r="NEB149" s="168"/>
      <c r="NEC149" s="168"/>
      <c r="NED149" s="168"/>
      <c r="NEE149" s="168"/>
      <c r="NEF149" s="168"/>
      <c r="NEG149" s="168"/>
      <c r="NEH149" s="168"/>
      <c r="NEI149" s="168"/>
      <c r="NEJ149" s="168"/>
      <c r="NEK149" s="168"/>
      <c r="NEL149" s="168"/>
      <c r="NEM149" s="168"/>
      <c r="NEN149" s="168"/>
      <c r="NEO149" s="168"/>
      <c r="NEP149" s="168"/>
      <c r="NEQ149" s="168"/>
      <c r="NER149" s="168"/>
      <c r="NES149" s="168"/>
      <c r="NET149" s="168"/>
      <c r="NEU149" s="168"/>
      <c r="NEV149" s="168"/>
      <c r="NEW149" s="168"/>
      <c r="NEX149" s="168"/>
      <c r="NEY149" s="168"/>
      <c r="NEZ149" s="168"/>
      <c r="NFA149" s="168"/>
      <c r="NFB149" s="168"/>
      <c r="NFC149" s="168"/>
      <c r="NFD149" s="168"/>
      <c r="NFE149" s="168"/>
      <c r="NFF149" s="168"/>
      <c r="NFG149" s="168"/>
      <c r="NFH149" s="168"/>
      <c r="NFI149" s="168"/>
      <c r="NFJ149" s="168"/>
      <c r="NFK149" s="168"/>
      <c r="NFL149" s="168"/>
      <c r="NFM149" s="168"/>
      <c r="NFN149" s="168"/>
      <c r="NFO149" s="168"/>
      <c r="NFP149" s="168"/>
      <c r="NFQ149" s="168"/>
      <c r="NFR149" s="168"/>
      <c r="NFS149" s="168"/>
      <c r="NFT149" s="168"/>
      <c r="NFU149" s="168"/>
      <c r="NFV149" s="168"/>
      <c r="NFW149" s="168"/>
      <c r="NFX149" s="168"/>
      <c r="NFY149" s="168"/>
      <c r="NFZ149" s="168"/>
      <c r="NGA149" s="168"/>
      <c r="NGB149" s="168"/>
      <c r="NGC149" s="168"/>
      <c r="NGD149" s="168"/>
      <c r="NGE149" s="168"/>
      <c r="NGF149" s="168"/>
      <c r="NGG149" s="168"/>
      <c r="NGH149" s="168"/>
      <c r="NGI149" s="168"/>
      <c r="NGJ149" s="168"/>
      <c r="NGK149" s="168"/>
      <c r="NGL149" s="168"/>
      <c r="NGM149" s="168"/>
      <c r="NGN149" s="168"/>
      <c r="NGO149" s="168"/>
      <c r="NGP149" s="168"/>
      <c r="NGQ149" s="168"/>
      <c r="NGR149" s="168"/>
      <c r="NGS149" s="168"/>
      <c r="NGT149" s="168"/>
      <c r="NGU149" s="168"/>
      <c r="NGV149" s="168"/>
      <c r="NGW149" s="168"/>
      <c r="NGX149" s="168"/>
      <c r="NGY149" s="168"/>
      <c r="NGZ149" s="168"/>
      <c r="NHA149" s="168"/>
      <c r="NHB149" s="168"/>
      <c r="NHC149" s="168"/>
      <c r="NHD149" s="168"/>
      <c r="NHE149" s="168"/>
      <c r="NHF149" s="168"/>
      <c r="NHG149" s="168"/>
      <c r="NHH149" s="168"/>
      <c r="NHI149" s="168"/>
      <c r="NHJ149" s="168"/>
      <c r="NHK149" s="168"/>
      <c r="NHL149" s="168"/>
      <c r="NHM149" s="168"/>
      <c r="NHN149" s="168"/>
      <c r="NHO149" s="168"/>
      <c r="NHP149" s="168"/>
      <c r="NHQ149" s="168"/>
      <c r="NHR149" s="168"/>
      <c r="NHS149" s="168"/>
      <c r="NHT149" s="168"/>
      <c r="NHU149" s="168"/>
      <c r="NHV149" s="168"/>
      <c r="NHW149" s="168"/>
      <c r="NHX149" s="168"/>
      <c r="NHY149" s="168"/>
      <c r="NHZ149" s="168"/>
      <c r="NIA149" s="168"/>
      <c r="NIB149" s="168"/>
      <c r="NIC149" s="168"/>
      <c r="NID149" s="168"/>
      <c r="NIE149" s="168"/>
      <c r="NIF149" s="168"/>
      <c r="NIG149" s="168"/>
      <c r="NIH149" s="168"/>
      <c r="NII149" s="168"/>
      <c r="NIJ149" s="168"/>
      <c r="NIK149" s="168"/>
      <c r="NIL149" s="168"/>
      <c r="NIM149" s="168"/>
      <c r="NIN149" s="168"/>
      <c r="NIO149" s="168"/>
      <c r="NIP149" s="168"/>
      <c r="NIQ149" s="168"/>
      <c r="NIR149" s="168"/>
      <c r="NIS149" s="168"/>
      <c r="NIT149" s="168"/>
      <c r="NIU149" s="168"/>
      <c r="NIV149" s="168"/>
      <c r="NIW149" s="168"/>
      <c r="NIX149" s="168"/>
      <c r="NIY149" s="168"/>
      <c r="NIZ149" s="168"/>
      <c r="NJA149" s="168"/>
      <c r="NJB149" s="168"/>
      <c r="NJC149" s="168"/>
      <c r="NJD149" s="168"/>
      <c r="NJE149" s="168"/>
      <c r="NJF149" s="168"/>
      <c r="NJG149" s="168"/>
      <c r="NJH149" s="168"/>
      <c r="NJI149" s="168"/>
      <c r="NJJ149" s="168"/>
      <c r="NJK149" s="168"/>
      <c r="NJL149" s="168"/>
      <c r="NJM149" s="168"/>
      <c r="NJN149" s="168"/>
      <c r="NJO149" s="168"/>
      <c r="NJP149" s="168"/>
      <c r="NJQ149" s="168"/>
      <c r="NJR149" s="168"/>
      <c r="NJS149" s="168"/>
      <c r="NJT149" s="168"/>
      <c r="NJU149" s="168"/>
      <c r="NJV149" s="168"/>
      <c r="NJW149" s="168"/>
      <c r="NJX149" s="168"/>
      <c r="NJY149" s="168"/>
      <c r="NJZ149" s="168"/>
      <c r="NKA149" s="168"/>
      <c r="NKB149" s="168"/>
      <c r="NKC149" s="168"/>
      <c r="NKD149" s="168"/>
      <c r="NKE149" s="168"/>
      <c r="NKF149" s="168"/>
      <c r="NKG149" s="168"/>
      <c r="NKH149" s="168"/>
      <c r="NKI149" s="168"/>
      <c r="NKJ149" s="168"/>
      <c r="NKK149" s="168"/>
      <c r="NKL149" s="168"/>
      <c r="NKM149" s="168"/>
      <c r="NKN149" s="168"/>
      <c r="NKO149" s="168"/>
      <c r="NKP149" s="168"/>
      <c r="NKQ149" s="168"/>
      <c r="NKR149" s="168"/>
      <c r="NKS149" s="168"/>
      <c r="NKT149" s="168"/>
      <c r="NKU149" s="168"/>
      <c r="NKV149" s="168"/>
      <c r="NKW149" s="168"/>
      <c r="NKX149" s="168"/>
      <c r="NKY149" s="168"/>
      <c r="NKZ149" s="168"/>
      <c r="NLA149" s="168"/>
      <c r="NLB149" s="168"/>
      <c r="NLC149" s="168"/>
      <c r="NLD149" s="168"/>
      <c r="NLE149" s="168"/>
      <c r="NLF149" s="168"/>
      <c r="NLG149" s="168"/>
      <c r="NLH149" s="168"/>
      <c r="NLI149" s="168"/>
      <c r="NLJ149" s="168"/>
      <c r="NLK149" s="168"/>
      <c r="NLL149" s="168"/>
      <c r="NLM149" s="168"/>
      <c r="NLN149" s="168"/>
      <c r="NLO149" s="168"/>
      <c r="NLP149" s="168"/>
      <c r="NLQ149" s="168"/>
      <c r="NLR149" s="168"/>
      <c r="NLS149" s="168"/>
      <c r="NLT149" s="168"/>
      <c r="NLU149" s="168"/>
      <c r="NLV149" s="168"/>
      <c r="NLW149" s="168"/>
      <c r="NLX149" s="168"/>
      <c r="NLY149" s="168"/>
      <c r="NLZ149" s="168"/>
      <c r="NMA149" s="168"/>
      <c r="NMB149" s="168"/>
      <c r="NMC149" s="168"/>
      <c r="NMD149" s="168"/>
      <c r="NME149" s="168"/>
      <c r="NMF149" s="168"/>
      <c r="NMG149" s="168"/>
      <c r="NMH149" s="168"/>
      <c r="NMI149" s="168"/>
      <c r="NMJ149" s="168"/>
      <c r="NMK149" s="168"/>
      <c r="NML149" s="168"/>
      <c r="NMM149" s="168"/>
      <c r="NMN149" s="168"/>
      <c r="NMO149" s="168"/>
      <c r="NMP149" s="168"/>
      <c r="NMQ149" s="168"/>
      <c r="NMR149" s="168"/>
      <c r="NMS149" s="168"/>
      <c r="NMT149" s="168"/>
      <c r="NMU149" s="168"/>
      <c r="NMV149" s="168"/>
      <c r="NMW149" s="168"/>
      <c r="NMX149" s="168"/>
      <c r="NMY149" s="168"/>
      <c r="NMZ149" s="168"/>
      <c r="NNA149" s="168"/>
      <c r="NNB149" s="168"/>
      <c r="NNC149" s="168"/>
      <c r="NND149" s="168"/>
      <c r="NNE149" s="168"/>
      <c r="NNF149" s="168"/>
      <c r="NNG149" s="168"/>
      <c r="NNH149" s="168"/>
      <c r="NNI149" s="168"/>
      <c r="NNJ149" s="168"/>
      <c r="NNK149" s="168"/>
      <c r="NNL149" s="168"/>
      <c r="NNM149" s="168"/>
      <c r="NNN149" s="168"/>
      <c r="NNO149" s="168"/>
      <c r="NNP149" s="168"/>
      <c r="NNQ149" s="168"/>
      <c r="NNR149" s="168"/>
      <c r="NNS149" s="168"/>
      <c r="NNT149" s="168"/>
      <c r="NNU149" s="168"/>
      <c r="NNV149" s="168"/>
      <c r="NNW149" s="168"/>
      <c r="NNX149" s="168"/>
      <c r="NNY149" s="168"/>
      <c r="NNZ149" s="168"/>
      <c r="NOA149" s="168"/>
      <c r="NOB149" s="168"/>
      <c r="NOC149" s="168"/>
      <c r="NOD149" s="168"/>
      <c r="NOE149" s="168"/>
      <c r="NOF149" s="168"/>
      <c r="NOG149" s="168"/>
      <c r="NOH149" s="168"/>
      <c r="NOI149" s="168"/>
      <c r="NOJ149" s="168"/>
      <c r="NOK149" s="168"/>
      <c r="NOL149" s="168"/>
      <c r="NOM149" s="168"/>
      <c r="NON149" s="168"/>
      <c r="NOO149" s="168"/>
      <c r="NOP149" s="168"/>
      <c r="NOQ149" s="168"/>
      <c r="NOR149" s="168"/>
      <c r="NOS149" s="168"/>
      <c r="NOT149" s="168"/>
      <c r="NOU149" s="168"/>
      <c r="NOV149" s="168"/>
      <c r="NOW149" s="168"/>
      <c r="NOX149" s="168"/>
      <c r="NOY149" s="168"/>
      <c r="NOZ149" s="168"/>
      <c r="NPA149" s="168"/>
      <c r="NPB149" s="168"/>
      <c r="NPC149" s="168"/>
      <c r="NPD149" s="168"/>
      <c r="NPE149" s="168"/>
      <c r="NPF149" s="168"/>
      <c r="NPG149" s="168"/>
      <c r="NPH149" s="168"/>
      <c r="NPI149" s="168"/>
      <c r="NPJ149" s="168"/>
      <c r="NPK149" s="168"/>
      <c r="NPL149" s="168"/>
      <c r="NPM149" s="168"/>
      <c r="NPN149" s="168"/>
      <c r="NPO149" s="168"/>
      <c r="NPP149" s="168"/>
      <c r="NPQ149" s="168"/>
      <c r="NPR149" s="168"/>
      <c r="NPS149" s="168"/>
      <c r="NPT149" s="168"/>
      <c r="NPU149" s="168"/>
      <c r="NPV149" s="168"/>
      <c r="NPW149" s="168"/>
      <c r="NPX149" s="168"/>
      <c r="NPY149" s="168"/>
      <c r="NPZ149" s="168"/>
      <c r="NQA149" s="168"/>
      <c r="NQB149" s="168"/>
      <c r="NQC149" s="168"/>
      <c r="NQD149" s="168"/>
      <c r="NQE149" s="168"/>
      <c r="NQF149" s="168"/>
      <c r="NQG149" s="168"/>
      <c r="NQH149" s="168"/>
      <c r="NQI149" s="168"/>
      <c r="NQJ149" s="168"/>
      <c r="NQK149" s="168"/>
      <c r="NQL149" s="168"/>
      <c r="NQM149" s="168"/>
      <c r="NQN149" s="168"/>
      <c r="NQO149" s="168"/>
      <c r="NQP149" s="168"/>
      <c r="NQQ149" s="168"/>
      <c r="NQR149" s="168"/>
      <c r="NQS149" s="168"/>
      <c r="NQT149" s="168"/>
      <c r="NQU149" s="168"/>
      <c r="NQV149" s="168"/>
      <c r="NQW149" s="168"/>
      <c r="NQX149" s="168"/>
      <c r="NQY149" s="168"/>
      <c r="NQZ149" s="168"/>
      <c r="NRA149" s="168"/>
      <c r="NRB149" s="168"/>
      <c r="NRC149" s="168"/>
      <c r="NRD149" s="168"/>
      <c r="NRE149" s="168"/>
      <c r="NRF149" s="168"/>
      <c r="NRG149" s="168"/>
      <c r="NRH149" s="168"/>
      <c r="NRI149" s="168"/>
      <c r="NRJ149" s="168"/>
      <c r="NRK149" s="168"/>
      <c r="NRL149" s="168"/>
      <c r="NRM149" s="168"/>
      <c r="NRN149" s="168"/>
      <c r="NRO149" s="168"/>
      <c r="NRP149" s="168"/>
      <c r="NRQ149" s="168"/>
      <c r="NRR149" s="168"/>
      <c r="NRS149" s="168"/>
      <c r="NRT149" s="168"/>
      <c r="NRU149" s="168"/>
      <c r="NRV149" s="168"/>
      <c r="NRW149" s="168"/>
      <c r="NRX149" s="168"/>
      <c r="NRY149" s="168"/>
      <c r="NRZ149" s="168"/>
      <c r="NSA149" s="168"/>
      <c r="NSB149" s="168"/>
      <c r="NSC149" s="168"/>
      <c r="NSD149" s="168"/>
      <c r="NSE149" s="168"/>
      <c r="NSF149" s="168"/>
      <c r="NSG149" s="168"/>
      <c r="NSH149" s="168"/>
      <c r="NSI149" s="168"/>
      <c r="NSJ149" s="168"/>
      <c r="NSK149" s="168"/>
      <c r="NSL149" s="168"/>
      <c r="NSM149" s="168"/>
      <c r="NSN149" s="168"/>
      <c r="NSO149" s="168"/>
      <c r="NSP149" s="168"/>
      <c r="NSQ149" s="168"/>
      <c r="NSR149" s="168"/>
      <c r="NSS149" s="168"/>
      <c r="NST149" s="168"/>
      <c r="NSU149" s="168"/>
      <c r="NSV149" s="168"/>
      <c r="NSW149" s="168"/>
      <c r="NSX149" s="168"/>
      <c r="NSY149" s="168"/>
      <c r="NSZ149" s="168"/>
      <c r="NTA149" s="168"/>
      <c r="NTB149" s="168"/>
      <c r="NTC149" s="168"/>
      <c r="NTD149" s="168"/>
      <c r="NTE149" s="168"/>
      <c r="NTF149" s="168"/>
      <c r="NTG149" s="168"/>
      <c r="NTH149" s="168"/>
      <c r="NTI149" s="168"/>
      <c r="NTJ149" s="168"/>
      <c r="NTK149" s="168"/>
      <c r="NTL149" s="168"/>
      <c r="NTM149" s="168"/>
      <c r="NTN149" s="168"/>
      <c r="NTO149" s="168"/>
      <c r="NTP149" s="168"/>
      <c r="NTQ149" s="168"/>
      <c r="NTR149" s="168"/>
      <c r="NTS149" s="168"/>
      <c r="NTT149" s="168"/>
      <c r="NTU149" s="168"/>
      <c r="NTV149" s="168"/>
      <c r="NTW149" s="168"/>
      <c r="NTX149" s="168"/>
      <c r="NTY149" s="168"/>
      <c r="NTZ149" s="168"/>
      <c r="NUA149" s="168"/>
      <c r="NUB149" s="168"/>
      <c r="NUC149" s="168"/>
      <c r="NUD149" s="168"/>
      <c r="NUE149" s="168"/>
      <c r="NUF149" s="168"/>
      <c r="NUG149" s="168"/>
      <c r="NUH149" s="168"/>
      <c r="NUI149" s="168"/>
      <c r="NUJ149" s="168"/>
      <c r="NUK149" s="168"/>
      <c r="NUL149" s="168"/>
      <c r="NUM149" s="168"/>
      <c r="NUN149" s="168"/>
      <c r="NUO149" s="168"/>
      <c r="NUP149" s="168"/>
      <c r="NUQ149" s="168"/>
      <c r="NUR149" s="168"/>
      <c r="NUS149" s="168"/>
      <c r="NUT149" s="168"/>
      <c r="NUU149" s="168"/>
      <c r="NUV149" s="168"/>
      <c r="NUW149" s="168"/>
      <c r="NUX149" s="168"/>
      <c r="NUY149" s="168"/>
      <c r="NUZ149" s="168"/>
      <c r="NVA149" s="168"/>
      <c r="NVB149" s="168"/>
      <c r="NVC149" s="168"/>
      <c r="NVD149" s="168"/>
      <c r="NVE149" s="168"/>
      <c r="NVF149" s="168"/>
      <c r="NVG149" s="168"/>
      <c r="NVH149" s="168"/>
      <c r="NVI149" s="168"/>
      <c r="NVJ149" s="168"/>
      <c r="NVK149" s="168"/>
      <c r="NVL149" s="168"/>
      <c r="NVM149" s="168"/>
      <c r="NVN149" s="168"/>
      <c r="NVO149" s="168"/>
      <c r="NVP149" s="168"/>
      <c r="NVQ149" s="168"/>
      <c r="NVR149" s="168"/>
      <c r="NVS149" s="168"/>
      <c r="NVT149" s="168"/>
      <c r="NVU149" s="168"/>
      <c r="NVV149" s="168"/>
      <c r="NVW149" s="168"/>
      <c r="NVX149" s="168"/>
      <c r="NVY149" s="168"/>
      <c r="NVZ149" s="168"/>
      <c r="NWA149" s="168"/>
      <c r="NWB149" s="168"/>
      <c r="NWC149" s="168"/>
      <c r="NWD149" s="168"/>
      <c r="NWE149" s="168"/>
      <c r="NWF149" s="168"/>
      <c r="NWG149" s="168"/>
      <c r="NWH149" s="168"/>
      <c r="NWI149" s="168"/>
      <c r="NWJ149" s="168"/>
      <c r="NWK149" s="168"/>
      <c r="NWL149" s="168"/>
      <c r="NWM149" s="168"/>
      <c r="NWN149" s="168"/>
      <c r="NWO149" s="168"/>
      <c r="NWP149" s="168"/>
      <c r="NWQ149" s="168"/>
      <c r="NWR149" s="168"/>
      <c r="NWS149" s="168"/>
      <c r="NWT149" s="168"/>
      <c r="NWU149" s="168"/>
      <c r="NWV149" s="168"/>
      <c r="NWW149" s="168"/>
      <c r="NWX149" s="168"/>
      <c r="NWY149" s="168"/>
      <c r="NWZ149" s="168"/>
      <c r="NXA149" s="168"/>
      <c r="NXB149" s="168"/>
      <c r="NXC149" s="168"/>
      <c r="NXD149" s="168"/>
      <c r="NXE149" s="168"/>
      <c r="NXF149" s="168"/>
      <c r="NXG149" s="168"/>
      <c r="NXH149" s="168"/>
      <c r="NXI149" s="168"/>
      <c r="NXJ149" s="168"/>
      <c r="NXK149" s="168"/>
      <c r="NXL149" s="168"/>
      <c r="NXM149" s="168"/>
      <c r="NXN149" s="168"/>
      <c r="NXO149" s="168"/>
      <c r="NXP149" s="168"/>
      <c r="NXQ149" s="168"/>
      <c r="NXR149" s="168"/>
      <c r="NXS149" s="168"/>
      <c r="NXT149" s="168"/>
      <c r="NXU149" s="168"/>
      <c r="NXV149" s="168"/>
      <c r="NXW149" s="168"/>
      <c r="NXX149" s="168"/>
      <c r="NXY149" s="168"/>
      <c r="NXZ149" s="168"/>
      <c r="NYA149" s="168"/>
      <c r="NYB149" s="168"/>
      <c r="NYC149" s="168"/>
      <c r="NYD149" s="168"/>
      <c r="NYE149" s="168"/>
      <c r="NYF149" s="168"/>
      <c r="NYG149" s="168"/>
      <c r="NYH149" s="168"/>
      <c r="NYI149" s="168"/>
      <c r="NYJ149" s="168"/>
      <c r="NYK149" s="168"/>
      <c r="NYL149" s="168"/>
      <c r="NYM149" s="168"/>
      <c r="NYN149" s="168"/>
      <c r="NYO149" s="168"/>
      <c r="NYP149" s="168"/>
      <c r="NYQ149" s="168"/>
      <c r="NYR149" s="168"/>
      <c r="NYS149" s="168"/>
      <c r="NYT149" s="168"/>
      <c r="NYU149" s="168"/>
      <c r="NYV149" s="168"/>
      <c r="NYW149" s="168"/>
      <c r="NYX149" s="168"/>
      <c r="NYY149" s="168"/>
      <c r="NYZ149" s="168"/>
      <c r="NZA149" s="168"/>
      <c r="NZB149" s="168"/>
      <c r="NZC149" s="168"/>
      <c r="NZD149" s="168"/>
      <c r="NZE149" s="168"/>
      <c r="NZF149" s="168"/>
      <c r="NZG149" s="168"/>
      <c r="NZH149" s="168"/>
      <c r="NZI149" s="168"/>
      <c r="NZJ149" s="168"/>
      <c r="NZK149" s="168"/>
      <c r="NZL149" s="168"/>
      <c r="NZM149" s="168"/>
      <c r="NZN149" s="168"/>
      <c r="NZO149" s="168"/>
      <c r="NZP149" s="168"/>
      <c r="NZQ149" s="168"/>
      <c r="NZR149" s="168"/>
      <c r="NZS149" s="168"/>
      <c r="NZT149" s="168"/>
      <c r="NZU149" s="168"/>
      <c r="NZV149" s="168"/>
      <c r="NZW149" s="168"/>
      <c r="NZX149" s="168"/>
      <c r="NZY149" s="168"/>
      <c r="NZZ149" s="168"/>
      <c r="OAA149" s="168"/>
      <c r="OAB149" s="168"/>
      <c r="OAC149" s="168"/>
      <c r="OAD149" s="168"/>
      <c r="OAE149" s="168"/>
      <c r="OAF149" s="168"/>
      <c r="OAG149" s="168"/>
      <c r="OAH149" s="168"/>
      <c r="OAI149" s="168"/>
      <c r="OAJ149" s="168"/>
      <c r="OAK149" s="168"/>
      <c r="OAL149" s="168"/>
      <c r="OAM149" s="168"/>
      <c r="OAN149" s="168"/>
      <c r="OAO149" s="168"/>
      <c r="OAP149" s="168"/>
      <c r="OAQ149" s="168"/>
      <c r="OAR149" s="168"/>
      <c r="OAS149" s="168"/>
      <c r="OAT149" s="168"/>
      <c r="OAU149" s="168"/>
      <c r="OAV149" s="168"/>
      <c r="OAW149" s="168"/>
      <c r="OAX149" s="168"/>
      <c r="OAY149" s="168"/>
      <c r="OAZ149" s="168"/>
      <c r="OBA149" s="168"/>
      <c r="OBB149" s="168"/>
      <c r="OBC149" s="168"/>
      <c r="OBD149" s="168"/>
      <c r="OBE149" s="168"/>
      <c r="OBF149" s="168"/>
      <c r="OBG149" s="168"/>
      <c r="OBH149" s="168"/>
      <c r="OBI149" s="168"/>
      <c r="OBJ149" s="168"/>
      <c r="OBK149" s="168"/>
      <c r="OBL149" s="168"/>
      <c r="OBM149" s="168"/>
      <c r="OBN149" s="168"/>
      <c r="OBO149" s="168"/>
      <c r="OBP149" s="168"/>
      <c r="OBQ149" s="168"/>
      <c r="OBR149" s="168"/>
      <c r="OBS149" s="168"/>
      <c r="OBT149" s="168"/>
      <c r="OBU149" s="168"/>
      <c r="OBV149" s="168"/>
      <c r="OBW149" s="168"/>
      <c r="OBX149" s="168"/>
      <c r="OBY149" s="168"/>
      <c r="OBZ149" s="168"/>
      <c r="OCA149" s="168"/>
      <c r="OCB149" s="168"/>
      <c r="OCC149" s="168"/>
      <c r="OCD149" s="168"/>
      <c r="OCE149" s="168"/>
      <c r="OCF149" s="168"/>
      <c r="OCG149" s="168"/>
      <c r="OCH149" s="168"/>
      <c r="OCI149" s="168"/>
      <c r="OCJ149" s="168"/>
      <c r="OCK149" s="168"/>
      <c r="OCL149" s="168"/>
      <c r="OCM149" s="168"/>
      <c r="OCN149" s="168"/>
      <c r="OCO149" s="168"/>
      <c r="OCP149" s="168"/>
      <c r="OCQ149" s="168"/>
      <c r="OCR149" s="168"/>
      <c r="OCS149" s="168"/>
      <c r="OCT149" s="168"/>
      <c r="OCU149" s="168"/>
      <c r="OCV149" s="168"/>
      <c r="OCW149" s="168"/>
      <c r="OCX149" s="168"/>
      <c r="OCY149" s="168"/>
      <c r="OCZ149" s="168"/>
      <c r="ODA149" s="168"/>
      <c r="ODB149" s="168"/>
      <c r="ODC149" s="168"/>
      <c r="ODD149" s="168"/>
      <c r="ODE149" s="168"/>
      <c r="ODF149" s="168"/>
      <c r="ODG149" s="168"/>
      <c r="ODH149" s="168"/>
      <c r="ODI149" s="168"/>
      <c r="ODJ149" s="168"/>
      <c r="ODK149" s="168"/>
      <c r="ODL149" s="168"/>
      <c r="ODM149" s="168"/>
      <c r="ODN149" s="168"/>
      <c r="ODO149" s="168"/>
      <c r="ODP149" s="168"/>
      <c r="ODQ149" s="168"/>
      <c r="ODR149" s="168"/>
      <c r="ODS149" s="168"/>
      <c r="ODT149" s="168"/>
      <c r="ODU149" s="168"/>
      <c r="ODV149" s="168"/>
      <c r="ODW149" s="168"/>
      <c r="ODX149" s="168"/>
      <c r="ODY149" s="168"/>
      <c r="ODZ149" s="168"/>
      <c r="OEA149" s="168"/>
      <c r="OEB149" s="168"/>
      <c r="OEC149" s="168"/>
      <c r="OED149" s="168"/>
      <c r="OEE149" s="168"/>
      <c r="OEF149" s="168"/>
      <c r="OEG149" s="168"/>
      <c r="OEH149" s="168"/>
      <c r="OEI149" s="168"/>
      <c r="OEJ149" s="168"/>
      <c r="OEK149" s="168"/>
      <c r="OEL149" s="168"/>
      <c r="OEM149" s="168"/>
      <c r="OEN149" s="168"/>
      <c r="OEO149" s="168"/>
      <c r="OEP149" s="168"/>
      <c r="OEQ149" s="168"/>
      <c r="OER149" s="168"/>
      <c r="OES149" s="168"/>
      <c r="OET149" s="168"/>
      <c r="OEU149" s="168"/>
      <c r="OEV149" s="168"/>
      <c r="OEW149" s="168"/>
      <c r="OEX149" s="168"/>
      <c r="OEY149" s="168"/>
      <c r="OEZ149" s="168"/>
      <c r="OFA149" s="168"/>
      <c r="OFB149" s="168"/>
      <c r="OFC149" s="168"/>
      <c r="OFD149" s="168"/>
      <c r="OFE149" s="168"/>
      <c r="OFF149" s="168"/>
      <c r="OFG149" s="168"/>
      <c r="OFH149" s="168"/>
      <c r="OFI149" s="168"/>
      <c r="OFJ149" s="168"/>
      <c r="OFK149" s="168"/>
      <c r="OFL149" s="168"/>
      <c r="OFM149" s="168"/>
      <c r="OFN149" s="168"/>
      <c r="OFO149" s="168"/>
      <c r="OFP149" s="168"/>
      <c r="OFQ149" s="168"/>
      <c r="OFR149" s="168"/>
      <c r="OFS149" s="168"/>
      <c r="OFT149" s="168"/>
      <c r="OFU149" s="168"/>
      <c r="OFV149" s="168"/>
      <c r="OFW149" s="168"/>
      <c r="OFX149" s="168"/>
      <c r="OFY149" s="168"/>
      <c r="OFZ149" s="168"/>
      <c r="OGA149" s="168"/>
      <c r="OGB149" s="168"/>
      <c r="OGC149" s="168"/>
      <c r="OGD149" s="168"/>
      <c r="OGE149" s="168"/>
      <c r="OGF149" s="168"/>
      <c r="OGG149" s="168"/>
      <c r="OGH149" s="168"/>
      <c r="OGI149" s="168"/>
      <c r="OGJ149" s="168"/>
      <c r="OGK149" s="168"/>
      <c r="OGL149" s="168"/>
      <c r="OGM149" s="168"/>
      <c r="OGN149" s="168"/>
      <c r="OGO149" s="168"/>
      <c r="OGP149" s="168"/>
      <c r="OGQ149" s="168"/>
      <c r="OGR149" s="168"/>
      <c r="OGS149" s="168"/>
      <c r="OGT149" s="168"/>
      <c r="OGU149" s="168"/>
      <c r="OGV149" s="168"/>
      <c r="OGW149" s="168"/>
      <c r="OGX149" s="168"/>
      <c r="OGY149" s="168"/>
      <c r="OGZ149" s="168"/>
      <c r="OHA149" s="168"/>
      <c r="OHB149" s="168"/>
      <c r="OHC149" s="168"/>
      <c r="OHD149" s="168"/>
      <c r="OHE149" s="168"/>
      <c r="OHF149" s="168"/>
      <c r="OHG149" s="168"/>
      <c r="OHH149" s="168"/>
      <c r="OHI149" s="168"/>
      <c r="OHJ149" s="168"/>
      <c r="OHK149" s="168"/>
      <c r="OHL149" s="168"/>
      <c r="OHM149" s="168"/>
      <c r="OHN149" s="168"/>
      <c r="OHO149" s="168"/>
      <c r="OHP149" s="168"/>
      <c r="OHQ149" s="168"/>
      <c r="OHR149" s="168"/>
      <c r="OHS149" s="168"/>
      <c r="OHT149" s="168"/>
      <c r="OHU149" s="168"/>
      <c r="OHV149" s="168"/>
      <c r="OHW149" s="168"/>
      <c r="OHX149" s="168"/>
      <c r="OHY149" s="168"/>
      <c r="OHZ149" s="168"/>
      <c r="OIA149" s="168"/>
      <c r="OIB149" s="168"/>
      <c r="OIC149" s="168"/>
      <c r="OID149" s="168"/>
      <c r="OIE149" s="168"/>
      <c r="OIF149" s="168"/>
      <c r="OIG149" s="168"/>
      <c r="OIH149" s="168"/>
      <c r="OII149" s="168"/>
      <c r="OIJ149" s="168"/>
      <c r="OIK149" s="168"/>
      <c r="OIL149" s="168"/>
      <c r="OIM149" s="168"/>
      <c r="OIN149" s="168"/>
      <c r="OIO149" s="168"/>
      <c r="OIP149" s="168"/>
      <c r="OIQ149" s="168"/>
      <c r="OIR149" s="168"/>
      <c r="OIS149" s="168"/>
      <c r="OIT149" s="168"/>
      <c r="OIU149" s="168"/>
      <c r="OIV149" s="168"/>
      <c r="OIW149" s="168"/>
      <c r="OIX149" s="168"/>
      <c r="OIY149" s="168"/>
      <c r="OIZ149" s="168"/>
      <c r="OJA149" s="168"/>
      <c r="OJB149" s="168"/>
      <c r="OJC149" s="168"/>
      <c r="OJD149" s="168"/>
      <c r="OJE149" s="168"/>
      <c r="OJF149" s="168"/>
      <c r="OJG149" s="168"/>
      <c r="OJH149" s="168"/>
      <c r="OJI149" s="168"/>
      <c r="OJJ149" s="168"/>
      <c r="OJK149" s="168"/>
      <c r="OJL149" s="168"/>
      <c r="OJM149" s="168"/>
      <c r="OJN149" s="168"/>
      <c r="OJO149" s="168"/>
      <c r="OJP149" s="168"/>
      <c r="OJQ149" s="168"/>
      <c r="OJR149" s="168"/>
      <c r="OJS149" s="168"/>
      <c r="OJT149" s="168"/>
      <c r="OJU149" s="168"/>
      <c r="OJV149" s="168"/>
      <c r="OJW149" s="168"/>
      <c r="OJX149" s="168"/>
      <c r="OJY149" s="168"/>
      <c r="OJZ149" s="168"/>
      <c r="OKA149" s="168"/>
      <c r="OKB149" s="168"/>
      <c r="OKC149" s="168"/>
      <c r="OKD149" s="168"/>
      <c r="OKE149" s="168"/>
      <c r="OKF149" s="168"/>
      <c r="OKG149" s="168"/>
      <c r="OKH149" s="168"/>
      <c r="OKI149" s="168"/>
      <c r="OKJ149" s="168"/>
      <c r="OKK149" s="168"/>
      <c r="OKL149" s="168"/>
      <c r="OKM149" s="168"/>
      <c r="OKN149" s="168"/>
      <c r="OKO149" s="168"/>
      <c r="OKP149" s="168"/>
      <c r="OKQ149" s="168"/>
      <c r="OKR149" s="168"/>
      <c r="OKS149" s="168"/>
      <c r="OKT149" s="168"/>
      <c r="OKU149" s="168"/>
      <c r="OKV149" s="168"/>
      <c r="OKW149" s="168"/>
      <c r="OKX149" s="168"/>
      <c r="OKY149" s="168"/>
      <c r="OKZ149" s="168"/>
      <c r="OLA149" s="168"/>
      <c r="OLB149" s="168"/>
      <c r="OLC149" s="168"/>
      <c r="OLD149" s="168"/>
      <c r="OLE149" s="168"/>
      <c r="OLF149" s="168"/>
      <c r="OLG149" s="168"/>
      <c r="OLH149" s="168"/>
      <c r="OLI149" s="168"/>
      <c r="OLJ149" s="168"/>
      <c r="OLK149" s="168"/>
      <c r="OLL149" s="168"/>
      <c r="OLM149" s="168"/>
      <c r="OLN149" s="168"/>
      <c r="OLO149" s="168"/>
      <c r="OLP149" s="168"/>
      <c r="OLQ149" s="168"/>
      <c r="OLR149" s="168"/>
      <c r="OLS149" s="168"/>
      <c r="OLT149" s="168"/>
      <c r="OLU149" s="168"/>
      <c r="OLV149" s="168"/>
      <c r="OLW149" s="168"/>
      <c r="OLX149" s="168"/>
      <c r="OLY149" s="168"/>
      <c r="OLZ149" s="168"/>
      <c r="OMA149" s="168"/>
      <c r="OMB149" s="168"/>
      <c r="OMC149" s="168"/>
      <c r="OMD149" s="168"/>
      <c r="OME149" s="168"/>
      <c r="OMF149" s="168"/>
      <c r="OMG149" s="168"/>
      <c r="OMH149" s="168"/>
      <c r="OMI149" s="168"/>
      <c r="OMJ149" s="168"/>
      <c r="OMK149" s="168"/>
      <c r="OML149" s="168"/>
      <c r="OMM149" s="168"/>
      <c r="OMN149" s="168"/>
      <c r="OMO149" s="168"/>
      <c r="OMP149" s="168"/>
      <c r="OMQ149" s="168"/>
      <c r="OMR149" s="168"/>
      <c r="OMS149" s="168"/>
      <c r="OMT149" s="168"/>
      <c r="OMU149" s="168"/>
      <c r="OMV149" s="168"/>
      <c r="OMW149" s="168"/>
      <c r="OMX149" s="168"/>
      <c r="OMY149" s="168"/>
      <c r="OMZ149" s="168"/>
      <c r="ONA149" s="168"/>
      <c r="ONB149" s="168"/>
      <c r="ONC149" s="168"/>
      <c r="OND149" s="168"/>
      <c r="ONE149" s="168"/>
      <c r="ONF149" s="168"/>
      <c r="ONG149" s="168"/>
      <c r="ONH149" s="168"/>
      <c r="ONI149" s="168"/>
      <c r="ONJ149" s="168"/>
      <c r="ONK149" s="168"/>
      <c r="ONL149" s="168"/>
      <c r="ONM149" s="168"/>
      <c r="ONN149" s="168"/>
      <c r="ONO149" s="168"/>
      <c r="ONP149" s="168"/>
      <c r="ONQ149" s="168"/>
      <c r="ONR149" s="168"/>
      <c r="ONS149" s="168"/>
      <c r="ONT149" s="168"/>
      <c r="ONU149" s="168"/>
      <c r="ONV149" s="168"/>
      <c r="ONW149" s="168"/>
      <c r="ONX149" s="168"/>
      <c r="ONY149" s="168"/>
      <c r="ONZ149" s="168"/>
      <c r="OOA149" s="168"/>
      <c r="OOB149" s="168"/>
      <c r="OOC149" s="168"/>
      <c r="OOD149" s="168"/>
      <c r="OOE149" s="168"/>
      <c r="OOF149" s="168"/>
      <c r="OOG149" s="168"/>
      <c r="OOH149" s="168"/>
      <c r="OOI149" s="168"/>
      <c r="OOJ149" s="168"/>
      <c r="OOK149" s="168"/>
      <c r="OOL149" s="168"/>
      <c r="OOM149" s="168"/>
      <c r="OON149" s="168"/>
      <c r="OOO149" s="168"/>
      <c r="OOP149" s="168"/>
      <c r="OOQ149" s="168"/>
      <c r="OOR149" s="168"/>
      <c r="OOS149" s="168"/>
      <c r="OOT149" s="168"/>
      <c r="OOU149" s="168"/>
      <c r="OOV149" s="168"/>
      <c r="OOW149" s="168"/>
      <c r="OOX149" s="168"/>
      <c r="OOY149" s="168"/>
      <c r="OOZ149" s="168"/>
      <c r="OPA149" s="168"/>
      <c r="OPB149" s="168"/>
      <c r="OPC149" s="168"/>
      <c r="OPD149" s="168"/>
      <c r="OPE149" s="168"/>
      <c r="OPF149" s="168"/>
      <c r="OPG149" s="168"/>
      <c r="OPH149" s="168"/>
      <c r="OPI149" s="168"/>
      <c r="OPJ149" s="168"/>
      <c r="OPK149" s="168"/>
      <c r="OPL149" s="168"/>
      <c r="OPM149" s="168"/>
      <c r="OPN149" s="168"/>
      <c r="OPO149" s="168"/>
      <c r="OPP149" s="168"/>
      <c r="OPQ149" s="168"/>
      <c r="OPR149" s="168"/>
      <c r="OPS149" s="168"/>
      <c r="OPT149" s="168"/>
      <c r="OPU149" s="168"/>
      <c r="OPV149" s="168"/>
      <c r="OPW149" s="168"/>
      <c r="OPX149" s="168"/>
      <c r="OPY149" s="168"/>
      <c r="OPZ149" s="168"/>
      <c r="OQA149" s="168"/>
      <c r="OQB149" s="168"/>
      <c r="OQC149" s="168"/>
      <c r="OQD149" s="168"/>
      <c r="OQE149" s="168"/>
      <c r="OQF149" s="168"/>
      <c r="OQG149" s="168"/>
      <c r="OQH149" s="168"/>
      <c r="OQI149" s="168"/>
      <c r="OQJ149" s="168"/>
      <c r="OQK149" s="168"/>
      <c r="OQL149" s="168"/>
      <c r="OQM149" s="168"/>
      <c r="OQN149" s="168"/>
      <c r="OQO149" s="168"/>
      <c r="OQP149" s="168"/>
      <c r="OQQ149" s="168"/>
      <c r="OQR149" s="168"/>
      <c r="OQS149" s="168"/>
      <c r="OQT149" s="168"/>
      <c r="OQU149" s="168"/>
      <c r="OQV149" s="168"/>
      <c r="OQW149" s="168"/>
      <c r="OQX149" s="168"/>
      <c r="OQY149" s="168"/>
      <c r="OQZ149" s="168"/>
      <c r="ORA149" s="168"/>
      <c r="ORB149" s="168"/>
      <c r="ORC149" s="168"/>
      <c r="ORD149" s="168"/>
      <c r="ORE149" s="168"/>
      <c r="ORF149" s="168"/>
      <c r="ORG149" s="168"/>
      <c r="ORH149" s="168"/>
      <c r="ORI149" s="168"/>
      <c r="ORJ149" s="168"/>
      <c r="ORK149" s="168"/>
      <c r="ORL149" s="168"/>
      <c r="ORM149" s="168"/>
      <c r="ORN149" s="168"/>
      <c r="ORO149" s="168"/>
      <c r="ORP149" s="168"/>
      <c r="ORQ149" s="168"/>
      <c r="ORR149" s="168"/>
      <c r="ORS149" s="168"/>
      <c r="ORT149" s="168"/>
      <c r="ORU149" s="168"/>
      <c r="ORV149" s="168"/>
      <c r="ORW149" s="168"/>
      <c r="ORX149" s="168"/>
      <c r="ORY149" s="168"/>
      <c r="ORZ149" s="168"/>
      <c r="OSA149" s="168"/>
      <c r="OSB149" s="168"/>
      <c r="OSC149" s="168"/>
      <c r="OSD149" s="168"/>
      <c r="OSE149" s="168"/>
      <c r="OSF149" s="168"/>
      <c r="OSG149" s="168"/>
      <c r="OSH149" s="168"/>
      <c r="OSI149" s="168"/>
      <c r="OSJ149" s="168"/>
      <c r="OSK149" s="168"/>
      <c r="OSL149" s="168"/>
      <c r="OSM149" s="168"/>
      <c r="OSN149" s="168"/>
      <c r="OSO149" s="168"/>
      <c r="OSP149" s="168"/>
      <c r="OSQ149" s="168"/>
      <c r="OSR149" s="168"/>
      <c r="OSS149" s="168"/>
      <c r="OST149" s="168"/>
      <c r="OSU149" s="168"/>
      <c r="OSV149" s="168"/>
      <c r="OSW149" s="168"/>
      <c r="OSX149" s="168"/>
      <c r="OSY149" s="168"/>
      <c r="OSZ149" s="168"/>
      <c r="OTA149" s="168"/>
      <c r="OTB149" s="168"/>
      <c r="OTC149" s="168"/>
      <c r="OTD149" s="168"/>
      <c r="OTE149" s="168"/>
      <c r="OTF149" s="168"/>
      <c r="OTG149" s="168"/>
      <c r="OTH149" s="168"/>
      <c r="OTI149" s="168"/>
      <c r="OTJ149" s="168"/>
      <c r="OTK149" s="168"/>
      <c r="OTL149" s="168"/>
      <c r="OTM149" s="168"/>
      <c r="OTN149" s="168"/>
      <c r="OTO149" s="168"/>
      <c r="OTP149" s="168"/>
      <c r="OTQ149" s="168"/>
      <c r="OTR149" s="168"/>
      <c r="OTS149" s="168"/>
      <c r="OTT149" s="168"/>
      <c r="OTU149" s="168"/>
      <c r="OTV149" s="168"/>
      <c r="OTW149" s="168"/>
      <c r="OTX149" s="168"/>
      <c r="OTY149" s="168"/>
      <c r="OTZ149" s="168"/>
      <c r="OUA149" s="168"/>
      <c r="OUB149" s="168"/>
      <c r="OUC149" s="168"/>
      <c r="OUD149" s="168"/>
      <c r="OUE149" s="168"/>
      <c r="OUF149" s="168"/>
      <c r="OUG149" s="168"/>
      <c r="OUH149" s="168"/>
      <c r="OUI149" s="168"/>
      <c r="OUJ149" s="168"/>
      <c r="OUK149" s="168"/>
      <c r="OUL149" s="168"/>
      <c r="OUM149" s="168"/>
      <c r="OUN149" s="168"/>
      <c r="OUO149" s="168"/>
      <c r="OUP149" s="168"/>
      <c r="OUQ149" s="168"/>
      <c r="OUR149" s="168"/>
      <c r="OUS149" s="168"/>
    </row>
    <row r="150" spans="1:10705" ht="25.5" x14ac:dyDescent="0.25">
      <c r="A150" s="111">
        <v>147</v>
      </c>
      <c r="B150" s="113" t="s">
        <v>333</v>
      </c>
      <c r="C150" s="113" t="s">
        <v>519</v>
      </c>
      <c r="D150" s="13" t="s">
        <v>1555</v>
      </c>
      <c r="E150" s="111" t="s">
        <v>49</v>
      </c>
      <c r="F150" s="111">
        <f>0.82*2</f>
        <v>1.64</v>
      </c>
      <c r="G150" s="10">
        <v>44250</v>
      </c>
      <c r="H150" s="10">
        <v>44251</v>
      </c>
      <c r="I150" s="10" t="s">
        <v>1493</v>
      </c>
      <c r="J150" s="10" t="s">
        <v>1705</v>
      </c>
      <c r="K150" s="4" t="s">
        <v>1580</v>
      </c>
      <c r="L150" s="4"/>
      <c r="M150" s="4"/>
      <c r="N150" s="4" t="s">
        <v>1556</v>
      </c>
      <c r="O150" s="4"/>
    </row>
    <row r="151" spans="1:10705" ht="25.5" x14ac:dyDescent="0.25">
      <c r="A151" s="111">
        <v>148</v>
      </c>
      <c r="B151" s="113" t="s">
        <v>333</v>
      </c>
      <c r="C151" s="113" t="s">
        <v>519</v>
      </c>
      <c r="D151" s="13" t="s">
        <v>1557</v>
      </c>
      <c r="E151" s="111" t="s">
        <v>49</v>
      </c>
      <c r="F151" s="111">
        <f>0.52*2</f>
        <v>1.04</v>
      </c>
      <c r="G151" s="10">
        <v>44275</v>
      </c>
      <c r="H151" s="10">
        <v>44275</v>
      </c>
      <c r="I151" s="10" t="s">
        <v>1706</v>
      </c>
      <c r="J151" s="10" t="s">
        <v>1703</v>
      </c>
      <c r="K151" s="4" t="s">
        <v>1580</v>
      </c>
      <c r="L151" s="4"/>
      <c r="M151" s="4"/>
      <c r="N151" s="4" t="s">
        <v>1556</v>
      </c>
      <c r="O151" s="4"/>
    </row>
    <row r="152" spans="1:10705" ht="51" x14ac:dyDescent="0.25">
      <c r="A152" s="111">
        <v>149</v>
      </c>
      <c r="B152" s="4" t="s">
        <v>351</v>
      </c>
      <c r="C152" s="113" t="s">
        <v>519</v>
      </c>
      <c r="D152" s="11" t="s">
        <v>1558</v>
      </c>
      <c r="E152" s="4" t="s">
        <v>49</v>
      </c>
      <c r="F152" s="111">
        <f>2.08*2</f>
        <v>4.16</v>
      </c>
      <c r="G152" s="4" t="s">
        <v>360</v>
      </c>
      <c r="H152" s="4" t="s">
        <v>361</v>
      </c>
      <c r="I152" s="4" t="s">
        <v>128</v>
      </c>
      <c r="J152" s="4" t="s">
        <v>128</v>
      </c>
      <c r="K152" s="4" t="s">
        <v>1580</v>
      </c>
      <c r="L152" s="4"/>
      <c r="M152" s="4"/>
      <c r="N152" s="4" t="s">
        <v>1556</v>
      </c>
      <c r="O152" s="4"/>
    </row>
    <row r="153" spans="1:10705" ht="38.25" x14ac:dyDescent="0.25">
      <c r="A153" s="111">
        <v>150</v>
      </c>
      <c r="B153" s="4" t="s">
        <v>351</v>
      </c>
      <c r="C153" s="113" t="s">
        <v>519</v>
      </c>
      <c r="D153" s="11" t="s">
        <v>1559</v>
      </c>
      <c r="E153" s="4" t="s">
        <v>49</v>
      </c>
      <c r="F153" s="4">
        <f>3.45*2</f>
        <v>6.9</v>
      </c>
      <c r="G153" s="4" t="s">
        <v>141</v>
      </c>
      <c r="H153" s="4" t="s">
        <v>29</v>
      </c>
      <c r="I153" s="4" t="s">
        <v>735</v>
      </c>
      <c r="J153" s="4" t="s">
        <v>735</v>
      </c>
      <c r="K153" s="4" t="s">
        <v>1580</v>
      </c>
      <c r="L153" s="4"/>
      <c r="M153" s="4"/>
      <c r="N153" s="4" t="s">
        <v>1556</v>
      </c>
      <c r="O153" s="4"/>
    </row>
    <row r="154" spans="1:10705" ht="63.75" x14ac:dyDescent="0.25">
      <c r="A154" s="111">
        <v>151</v>
      </c>
      <c r="B154" s="4" t="s">
        <v>351</v>
      </c>
      <c r="C154" s="113" t="s">
        <v>519</v>
      </c>
      <c r="D154" s="11" t="s">
        <v>1560</v>
      </c>
      <c r="E154" s="4" t="s">
        <v>49</v>
      </c>
      <c r="F154" s="4">
        <f>4.13*2</f>
        <v>8.26</v>
      </c>
      <c r="G154" s="4" t="s">
        <v>1561</v>
      </c>
      <c r="H154" s="4" t="s">
        <v>142</v>
      </c>
      <c r="I154" s="4" t="s">
        <v>735</v>
      </c>
      <c r="J154" s="4" t="s">
        <v>735</v>
      </c>
      <c r="K154" s="4" t="s">
        <v>1580</v>
      </c>
      <c r="L154" s="4"/>
      <c r="M154" s="4"/>
      <c r="N154" s="4" t="s">
        <v>1562</v>
      </c>
      <c r="O154" s="4"/>
    </row>
    <row r="155" spans="1:10705" ht="51" x14ac:dyDescent="0.25">
      <c r="A155" s="111">
        <v>152</v>
      </c>
      <c r="B155" s="4" t="s">
        <v>351</v>
      </c>
      <c r="C155" s="113" t="s">
        <v>519</v>
      </c>
      <c r="D155" s="169" t="s">
        <v>1563</v>
      </c>
      <c r="E155" s="4" t="s">
        <v>49</v>
      </c>
      <c r="F155" s="4">
        <f>3.76*2</f>
        <v>7.52</v>
      </c>
      <c r="G155" s="4" t="s">
        <v>172</v>
      </c>
      <c r="H155" s="4" t="s">
        <v>172</v>
      </c>
      <c r="I155" s="4" t="s">
        <v>973</v>
      </c>
      <c r="J155" s="4" t="s">
        <v>973</v>
      </c>
      <c r="K155" s="4" t="s">
        <v>1580</v>
      </c>
      <c r="L155" s="4"/>
      <c r="M155" s="4"/>
      <c r="N155" s="4" t="s">
        <v>1520</v>
      </c>
      <c r="O155" s="4"/>
    </row>
    <row r="156" spans="1:10705" ht="51" x14ac:dyDescent="0.25">
      <c r="A156" s="111">
        <v>153</v>
      </c>
      <c r="B156" s="113" t="s">
        <v>373</v>
      </c>
      <c r="C156" s="113" t="s">
        <v>519</v>
      </c>
      <c r="D156" s="137" t="s">
        <v>1564</v>
      </c>
      <c r="E156" s="111" t="s">
        <v>49</v>
      </c>
      <c r="F156" s="113">
        <f>0.63*2</f>
        <v>1.26</v>
      </c>
      <c r="G156" s="14">
        <v>44279</v>
      </c>
      <c r="H156" s="111" t="s">
        <v>1565</v>
      </c>
      <c r="I156" s="132" t="s">
        <v>124</v>
      </c>
      <c r="J156" s="132" t="s">
        <v>422</v>
      </c>
      <c r="K156" s="4" t="s">
        <v>1580</v>
      </c>
      <c r="L156" s="4"/>
      <c r="M156" s="4"/>
      <c r="N156" s="4" t="s">
        <v>1520</v>
      </c>
      <c r="O156" s="4"/>
    </row>
    <row r="157" spans="1:10705" ht="51" x14ac:dyDescent="0.25">
      <c r="A157" s="111">
        <v>154</v>
      </c>
      <c r="B157" s="113" t="s">
        <v>373</v>
      </c>
      <c r="C157" s="113" t="s">
        <v>519</v>
      </c>
      <c r="D157" s="137" t="s">
        <v>1566</v>
      </c>
      <c r="E157" s="111" t="s">
        <v>49</v>
      </c>
      <c r="F157" s="113">
        <f>0.61*2</f>
        <v>1.22</v>
      </c>
      <c r="G157" s="4" t="s">
        <v>1567</v>
      </c>
      <c r="H157" s="111" t="s">
        <v>1568</v>
      </c>
      <c r="I157" s="132" t="s">
        <v>1702</v>
      </c>
      <c r="J157" s="132" t="s">
        <v>1703</v>
      </c>
      <c r="K157" s="4" t="s">
        <v>1580</v>
      </c>
      <c r="L157" s="4"/>
      <c r="M157" s="4"/>
      <c r="N157" s="4" t="s">
        <v>1520</v>
      </c>
      <c r="O157" s="4"/>
    </row>
    <row r="158" spans="1:10705" ht="25.5" x14ac:dyDescent="0.25">
      <c r="A158" s="111">
        <v>155</v>
      </c>
      <c r="B158" s="113" t="s">
        <v>373</v>
      </c>
      <c r="C158" s="113" t="s">
        <v>519</v>
      </c>
      <c r="D158" s="11" t="s">
        <v>1569</v>
      </c>
      <c r="E158" s="113" t="s">
        <v>54</v>
      </c>
      <c r="F158" s="113">
        <v>1.83</v>
      </c>
      <c r="G158" s="4" t="s">
        <v>1523</v>
      </c>
      <c r="H158" s="111" t="s">
        <v>1570</v>
      </c>
      <c r="I158" s="132" t="s">
        <v>1704</v>
      </c>
      <c r="J158" s="132" t="s">
        <v>1686</v>
      </c>
      <c r="K158" s="4" t="s">
        <v>1580</v>
      </c>
      <c r="L158" s="4"/>
      <c r="M158" s="4"/>
      <c r="N158" s="4" t="s">
        <v>1520</v>
      </c>
      <c r="O158" s="4"/>
    </row>
    <row r="159" spans="1:10705" ht="51" x14ac:dyDescent="0.25">
      <c r="A159" s="111">
        <v>156</v>
      </c>
      <c r="B159" s="113" t="s">
        <v>1526</v>
      </c>
      <c r="C159" s="113" t="s">
        <v>519</v>
      </c>
      <c r="D159" s="13" t="s">
        <v>1571</v>
      </c>
      <c r="E159" s="113" t="s">
        <v>49</v>
      </c>
      <c r="F159" s="113">
        <f>4.69*2</f>
        <v>9.3800000000000008</v>
      </c>
      <c r="G159" s="19">
        <v>44264</v>
      </c>
      <c r="H159" s="19">
        <v>44265</v>
      </c>
      <c r="I159" s="19" t="s">
        <v>1523</v>
      </c>
      <c r="J159" s="19" t="s">
        <v>744</v>
      </c>
      <c r="K159" s="4" t="s">
        <v>1580</v>
      </c>
      <c r="L159" s="4"/>
      <c r="M159" s="4"/>
      <c r="N159" s="4" t="s">
        <v>1556</v>
      </c>
      <c r="O159" s="4"/>
    </row>
    <row r="160" spans="1:10705" ht="38.25" x14ac:dyDescent="0.25">
      <c r="A160" s="111">
        <v>157</v>
      </c>
      <c r="B160" s="113" t="s">
        <v>1526</v>
      </c>
      <c r="C160" s="113" t="s">
        <v>519</v>
      </c>
      <c r="D160" s="13" t="s">
        <v>1572</v>
      </c>
      <c r="E160" s="113" t="s">
        <v>49</v>
      </c>
      <c r="F160" s="113">
        <f>3.61*2</f>
        <v>7.22</v>
      </c>
      <c r="G160" s="19">
        <v>44280</v>
      </c>
      <c r="H160" s="19">
        <v>44281</v>
      </c>
      <c r="I160" s="19" t="s">
        <v>1523</v>
      </c>
      <c r="J160" s="68" t="s">
        <v>745</v>
      </c>
      <c r="K160" s="4" t="s">
        <v>1580</v>
      </c>
      <c r="L160" s="4"/>
      <c r="M160" s="4"/>
      <c r="N160" s="4" t="s">
        <v>1556</v>
      </c>
      <c r="O160" s="4"/>
    </row>
    <row r="161" spans="1:15" ht="25.5" x14ac:dyDescent="0.25">
      <c r="A161" s="111">
        <v>158</v>
      </c>
      <c r="B161" s="16" t="s">
        <v>187</v>
      </c>
      <c r="C161" s="170" t="s">
        <v>41</v>
      </c>
      <c r="D161" s="11" t="s">
        <v>1573</v>
      </c>
      <c r="E161" s="111" t="s">
        <v>54</v>
      </c>
      <c r="F161" s="130">
        <v>7.89</v>
      </c>
      <c r="G161" s="164">
        <v>43642</v>
      </c>
      <c r="H161" s="164">
        <v>43644</v>
      </c>
      <c r="I161" s="171" t="s">
        <v>1726</v>
      </c>
      <c r="J161" s="164" t="s">
        <v>1727</v>
      </c>
      <c r="K161" s="4" t="s">
        <v>1580</v>
      </c>
      <c r="L161" s="4"/>
      <c r="M161" s="4"/>
      <c r="N161" s="4" t="s">
        <v>1574</v>
      </c>
      <c r="O161" s="4"/>
    </row>
    <row r="162" spans="1:15" x14ac:dyDescent="0.25">
      <c r="A162" s="111">
        <v>159</v>
      </c>
      <c r="B162" s="16" t="s">
        <v>187</v>
      </c>
      <c r="C162" s="170" t="s">
        <v>41</v>
      </c>
      <c r="D162" s="11" t="s">
        <v>1575</v>
      </c>
      <c r="E162" s="111" t="s">
        <v>1576</v>
      </c>
      <c r="F162" s="130">
        <f>6.4*2</f>
        <v>12.8</v>
      </c>
      <c r="G162" s="164">
        <v>43892</v>
      </c>
      <c r="H162" s="164">
        <v>43913</v>
      </c>
      <c r="I162" s="164" t="s">
        <v>1728</v>
      </c>
      <c r="J162" s="164"/>
      <c r="K162" s="4" t="s">
        <v>1580</v>
      </c>
      <c r="L162" s="4"/>
      <c r="M162" s="4"/>
      <c r="N162" s="4" t="s">
        <v>1574</v>
      </c>
      <c r="O162" s="4"/>
    </row>
    <row r="163" spans="1:15" ht="22.5" customHeight="1" x14ac:dyDescent="0.25">
      <c r="A163" s="4"/>
      <c r="B163" s="4"/>
      <c r="C163" s="4"/>
      <c r="D163" s="69" t="s">
        <v>23</v>
      </c>
      <c r="E163" s="4"/>
      <c r="F163" s="172">
        <f>SUM(F4:F162)</f>
        <v>1264.4130000000002</v>
      </c>
      <c r="G163" s="4"/>
      <c r="H163" s="4"/>
      <c r="I163" s="4"/>
      <c r="J163" s="4"/>
      <c r="K163" s="4"/>
      <c r="L163" s="4"/>
      <c r="M163" s="4"/>
      <c r="N163" s="4"/>
      <c r="O163" s="4"/>
    </row>
    <row r="164" spans="1:15" x14ac:dyDescent="0.25">
      <c r="F164" s="26"/>
    </row>
  </sheetData>
  <autoFilter ref="A2:BI142"/>
  <mergeCells count="7">
    <mergeCell ref="A1:L1"/>
    <mergeCell ref="C92:C93"/>
    <mergeCell ref="E92:E93"/>
    <mergeCell ref="F92:F93"/>
    <mergeCell ref="C90:C91"/>
    <mergeCell ref="E90:E91"/>
    <mergeCell ref="F90:F91"/>
  </mergeCells>
  <conditionalFormatting sqref="F16">
    <cfRule type="duplicateValues" dxfId="52" priority="66"/>
  </conditionalFormatting>
  <conditionalFormatting sqref="E18:F18">
    <cfRule type="duplicateValues" dxfId="51" priority="65"/>
  </conditionalFormatting>
  <conditionalFormatting sqref="F19:F21">
    <cfRule type="duplicateValues" dxfId="50" priority="64"/>
  </conditionalFormatting>
  <conditionalFormatting sqref="E22:F22">
    <cfRule type="duplicateValues" dxfId="49" priority="63"/>
  </conditionalFormatting>
  <conditionalFormatting sqref="F23">
    <cfRule type="duplicateValues" dxfId="48" priority="62"/>
  </conditionalFormatting>
  <conditionalFormatting sqref="E23">
    <cfRule type="duplicateValues" dxfId="47" priority="60"/>
  </conditionalFormatting>
  <conditionalFormatting sqref="E24">
    <cfRule type="duplicateValues" dxfId="46" priority="59"/>
  </conditionalFormatting>
  <conditionalFormatting sqref="E25">
    <cfRule type="duplicateValues" dxfId="45" priority="58"/>
  </conditionalFormatting>
  <conditionalFormatting sqref="E26">
    <cfRule type="duplicateValues" dxfId="44" priority="57"/>
  </conditionalFormatting>
  <conditionalFormatting sqref="E27">
    <cfRule type="duplicateValues" dxfId="43" priority="56"/>
  </conditionalFormatting>
  <conditionalFormatting sqref="E28">
    <cfRule type="duplicateValues" dxfId="42" priority="55"/>
  </conditionalFormatting>
  <conditionalFormatting sqref="E29">
    <cfRule type="duplicateValues" dxfId="41" priority="54"/>
  </conditionalFormatting>
  <conditionalFormatting sqref="E47:F47">
    <cfRule type="duplicateValues" dxfId="40" priority="51"/>
  </conditionalFormatting>
  <conditionalFormatting sqref="E51">
    <cfRule type="duplicateValues" dxfId="39" priority="50"/>
  </conditionalFormatting>
  <conditionalFormatting sqref="E52">
    <cfRule type="duplicateValues" dxfId="38" priority="49"/>
  </conditionalFormatting>
  <conditionalFormatting sqref="E53">
    <cfRule type="duplicateValues" dxfId="37" priority="48"/>
  </conditionalFormatting>
  <conditionalFormatting sqref="E54">
    <cfRule type="duplicateValues" dxfId="36" priority="45"/>
  </conditionalFormatting>
  <conditionalFormatting sqref="E57">
    <cfRule type="duplicateValues" dxfId="35" priority="44"/>
  </conditionalFormatting>
  <conditionalFormatting sqref="E5:F5 F6">
    <cfRule type="duplicateValues" dxfId="34" priority="31"/>
  </conditionalFormatting>
  <conditionalFormatting sqref="D4:D9">
    <cfRule type="duplicateValues" dxfId="33" priority="30"/>
  </conditionalFormatting>
  <conditionalFormatting sqref="D31:D45">
    <cfRule type="duplicateValues" dxfId="32" priority="29"/>
  </conditionalFormatting>
  <conditionalFormatting sqref="F24:F30">
    <cfRule type="duplicateValues" dxfId="31" priority="115"/>
  </conditionalFormatting>
  <conditionalFormatting sqref="E30">
    <cfRule type="duplicateValues" dxfId="30" priority="116"/>
  </conditionalFormatting>
  <conditionalFormatting sqref="F77">
    <cfRule type="duplicateValues" dxfId="29" priority="26"/>
  </conditionalFormatting>
  <conditionalFormatting sqref="F79:F80">
    <cfRule type="duplicateValues" dxfId="28" priority="27"/>
  </conditionalFormatting>
  <conditionalFormatting sqref="D76:D81">
    <cfRule type="duplicateValues" dxfId="27" priority="25"/>
  </conditionalFormatting>
  <conditionalFormatting sqref="F88">
    <cfRule type="duplicateValues" dxfId="26" priority="23"/>
  </conditionalFormatting>
  <conditionalFormatting sqref="F92">
    <cfRule type="duplicateValues" dxfId="25" priority="24"/>
  </conditionalFormatting>
  <conditionalFormatting sqref="F90">
    <cfRule type="duplicateValues" dxfId="24" priority="22"/>
  </conditionalFormatting>
  <conditionalFormatting sqref="D82:D93">
    <cfRule type="duplicateValues" dxfId="23" priority="21"/>
  </conditionalFormatting>
  <conditionalFormatting sqref="D94:D99">
    <cfRule type="duplicateValues" dxfId="22" priority="20"/>
  </conditionalFormatting>
  <conditionalFormatting sqref="E101:F101">
    <cfRule type="duplicateValues" dxfId="21" priority="18"/>
  </conditionalFormatting>
  <conditionalFormatting sqref="E103:F103">
    <cfRule type="duplicateValues" dxfId="20" priority="19"/>
  </conditionalFormatting>
  <conditionalFormatting sqref="F138">
    <cfRule type="duplicateValues" dxfId="19" priority="12"/>
  </conditionalFormatting>
  <conditionalFormatting sqref="F140:F142">
    <cfRule type="duplicateValues" dxfId="18" priority="13"/>
  </conditionalFormatting>
  <conditionalFormatting sqref="D137:D142">
    <cfRule type="duplicateValues" dxfId="17" priority="11"/>
  </conditionalFormatting>
  <conditionalFormatting sqref="D163:D1048576 D1:D2 D10:D30 D46:D58">
    <cfRule type="duplicateValues" dxfId="16" priority="118"/>
  </conditionalFormatting>
  <conditionalFormatting sqref="F50:F58">
    <cfRule type="duplicateValues" dxfId="15" priority="123"/>
  </conditionalFormatting>
  <conditionalFormatting sqref="D135:D136">
    <cfRule type="duplicateValues" dxfId="14" priority="125"/>
  </conditionalFormatting>
  <conditionalFormatting sqref="D100:D110">
    <cfRule type="duplicateValues" dxfId="13" priority="130"/>
  </conditionalFormatting>
  <conditionalFormatting sqref="D111:D134">
    <cfRule type="duplicateValues" dxfId="12" priority="138"/>
  </conditionalFormatting>
  <conditionalFormatting sqref="D59:D75">
    <cfRule type="duplicateValues" dxfId="11" priority="139"/>
  </conditionalFormatting>
  <conditionalFormatting sqref="F10:F14">
    <cfRule type="duplicateValues" dxfId="10" priority="140"/>
  </conditionalFormatting>
  <conditionalFormatting sqref="D143">
    <cfRule type="duplicateValues" dxfId="9" priority="10"/>
  </conditionalFormatting>
  <conditionalFormatting sqref="D144">
    <cfRule type="duplicateValues" dxfId="8" priority="9"/>
  </conditionalFormatting>
  <conditionalFormatting sqref="D145">
    <cfRule type="duplicateValues" dxfId="7" priority="8"/>
  </conditionalFormatting>
  <conditionalFormatting sqref="D146">
    <cfRule type="duplicateValues" dxfId="6" priority="7"/>
  </conditionalFormatting>
  <conditionalFormatting sqref="D147">
    <cfRule type="duplicateValues" dxfId="5" priority="6"/>
  </conditionalFormatting>
  <conditionalFormatting sqref="D148">
    <cfRule type="duplicateValues" dxfId="4" priority="5"/>
  </conditionalFormatting>
  <conditionalFormatting sqref="D149">
    <cfRule type="duplicateValues" dxfId="3" priority="4"/>
  </conditionalFormatting>
  <conditionalFormatting sqref="D150:D153">
    <cfRule type="duplicateValues" dxfId="2" priority="3"/>
  </conditionalFormatting>
  <conditionalFormatting sqref="D154:D157">
    <cfRule type="duplicateValues" dxfId="1" priority="2"/>
  </conditionalFormatting>
  <conditionalFormatting sqref="D158:D162">
    <cfRule type="duplicateValues" dxfId="0" priority="1"/>
  </conditionalFormatting>
  <pageMargins left="0.68" right="0.2" top="0.75" bottom="0.32" header="0.3" footer="0.3"/>
  <pageSetup paperSize="5" scale="80" fitToHeight="1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1-SS</vt:lpstr>
      <vt:lpstr>2-FB</vt:lpstr>
      <vt:lpstr>Aug - R&amp;M</vt:lpstr>
      <vt:lpstr>4-Lines</vt:lpstr>
      <vt:lpstr>'1-SS'!Print_Area</vt:lpstr>
      <vt:lpstr>'2-FB'!Print_Area</vt:lpstr>
      <vt:lpstr>'4-Lines'!Print_Area</vt:lpstr>
      <vt:lpstr>'Aug - R&amp;M'!Print_Area</vt:lpstr>
      <vt:lpstr>'1-SS'!Print_Titles</vt:lpstr>
      <vt:lpstr>'2-FB'!Print_Titles</vt:lpstr>
      <vt:lpstr>'4-Lines'!Print_Titles</vt:lpstr>
      <vt:lpstr>'Aug - R&amp;M'!Print_Titles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Deputy Director</dc:creator>
  <cp:lastModifiedBy>Mr. Shashank Suman</cp:lastModifiedBy>
  <cp:lastPrinted>2021-11-25T08:27:24Z</cp:lastPrinted>
  <dcterms:created xsi:type="dcterms:W3CDTF">2020-02-25T12:40:46Z</dcterms:created>
  <dcterms:modified xsi:type="dcterms:W3CDTF">2022-01-06T11:18:25Z</dcterms:modified>
</cp:coreProperties>
</file>